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5875" windowHeight="12585" tabRatio="496"/>
  </bookViews>
  <sheets>
    <sheet name="Прайс" sheetId="1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C1723" i="1"/>
  <c r="B1723" s="1"/>
  <c r="C765"/>
  <c r="B765" s="1"/>
  <c r="C1361"/>
  <c r="B1361" s="1"/>
  <c r="C535"/>
  <c r="B535" s="1"/>
  <c r="C111"/>
  <c r="B111" s="1"/>
  <c r="C490"/>
  <c r="B490" s="1"/>
  <c r="C1577"/>
  <c r="B1577" s="1"/>
  <c r="C652" l="1"/>
  <c r="B652" s="1"/>
  <c r="C1075"/>
  <c r="B1075" s="1"/>
  <c r="C1066"/>
  <c r="B1066" s="1"/>
  <c r="C598"/>
  <c r="B598" s="1"/>
  <c r="C489"/>
  <c r="B489" s="1"/>
  <c r="C647"/>
  <c r="B647" s="1"/>
  <c r="C453"/>
  <c r="B453" s="1"/>
  <c r="C1022"/>
  <c r="B1022" s="1"/>
  <c r="C1461"/>
  <c r="B1461" s="1"/>
  <c r="C1156"/>
  <c r="B1156" s="1"/>
  <c r="C542"/>
  <c r="B542" s="1"/>
  <c r="C543"/>
  <c r="B543" s="1"/>
  <c r="C678"/>
  <c r="B678" s="1"/>
  <c r="C591"/>
  <c r="B591" s="1"/>
  <c r="C275"/>
  <c r="B275" s="1"/>
  <c r="C854"/>
  <c r="B854" s="1"/>
  <c r="C1383"/>
  <c r="B1383"/>
  <c r="C176"/>
  <c r="B176" s="1"/>
  <c r="C1414"/>
  <c r="B1414" s="1"/>
  <c r="C311"/>
  <c r="B311" s="1"/>
  <c r="C756"/>
  <c r="B756" s="1"/>
  <c r="C1360"/>
  <c r="B1360" s="1"/>
  <c r="C922"/>
  <c r="B922" s="1"/>
  <c r="C1631"/>
  <c r="B1631" s="1"/>
  <c r="C684"/>
  <c r="B684" s="1"/>
  <c r="C431"/>
  <c r="B431"/>
  <c r="C1591"/>
  <c r="B1591" s="1"/>
  <c r="C620"/>
  <c r="B620" s="1"/>
  <c r="C588"/>
  <c r="B588" s="1"/>
  <c r="C1167"/>
  <c r="B1167" s="1"/>
  <c r="C1466"/>
  <c r="B1466" s="1"/>
  <c r="C1424"/>
  <c r="B1424" s="1"/>
  <c r="C594"/>
  <c r="B594" s="1"/>
  <c r="C484"/>
  <c r="B484" s="1"/>
  <c r="C1851"/>
  <c r="B1851" s="1"/>
  <c r="C1850"/>
  <c r="B1850" s="1"/>
  <c r="C1849"/>
  <c r="B1849" s="1"/>
  <c r="C126"/>
  <c r="B126" s="1"/>
  <c r="C1169"/>
  <c r="B1169" s="1"/>
  <c r="C1407"/>
  <c r="B1407" s="1"/>
  <c r="C1718"/>
  <c r="B1718" s="1"/>
  <c r="C1166"/>
  <c r="B1166" s="1"/>
  <c r="C529"/>
  <c r="B529" s="1"/>
  <c r="C271"/>
  <c r="B271" s="1"/>
  <c r="C1753"/>
  <c r="B1753" s="1"/>
  <c r="C1752"/>
  <c r="B1752" s="1"/>
  <c r="C188"/>
  <c r="B188" s="1"/>
  <c r="C190"/>
  <c r="B190" s="1"/>
  <c r="C72"/>
  <c r="B72" s="1"/>
  <c r="C978"/>
  <c r="B978" s="1"/>
  <c r="C813"/>
  <c r="B813" s="1"/>
  <c r="C1436"/>
  <c r="B1436" s="1"/>
  <c r="C1409"/>
  <c r="B1409" s="1"/>
  <c r="C1356"/>
  <c r="B1356" s="1"/>
  <c r="C1680"/>
  <c r="B1680" s="1"/>
  <c r="C1428"/>
  <c r="B1428" s="1"/>
  <c r="C166"/>
  <c r="B166" s="1"/>
  <c r="C167"/>
  <c r="B167" s="1"/>
  <c r="C1221"/>
  <c r="B1221" s="1"/>
  <c r="C1220"/>
  <c r="B1220" s="1"/>
  <c r="C1228"/>
  <c r="B1228" s="1"/>
  <c r="C1158"/>
  <c r="B1158" s="1"/>
  <c r="C1701"/>
  <c r="B1701" s="1"/>
  <c r="C1689"/>
  <c r="B1689" s="1"/>
  <c r="C1365"/>
  <c r="B1365" s="1"/>
  <c r="C682"/>
  <c r="B682" s="1"/>
  <c r="C597"/>
  <c r="B597" s="1"/>
  <c r="C1178"/>
  <c r="B1178" s="1"/>
  <c r="C1223"/>
  <c r="B1223" s="1"/>
  <c r="C1225"/>
  <c r="B1225" s="1"/>
  <c r="C1772"/>
  <c r="B1772" s="1"/>
  <c r="C1773"/>
  <c r="B1773" s="1"/>
  <c r="C1275"/>
  <c r="B1275" s="1"/>
  <c r="C1406"/>
  <c r="B1406" s="1"/>
  <c r="C1255"/>
  <c r="B1255" s="1"/>
  <c r="C1323"/>
  <c r="B1323" s="1"/>
  <c r="C1252"/>
  <c r="B1252" s="1"/>
  <c r="C1337"/>
  <c r="B1337" s="1"/>
  <c r="C1262"/>
  <c r="B1262" s="1"/>
  <c r="C1251"/>
  <c r="B1251" s="1"/>
  <c r="C1231"/>
  <c r="B1231" s="1"/>
  <c r="C949"/>
  <c r="B949" s="1"/>
  <c r="C1291"/>
  <c r="B1291" s="1"/>
  <c r="C195"/>
  <c r="B195" s="1"/>
  <c r="C721"/>
  <c r="B721" s="1"/>
  <c r="C710"/>
  <c r="B710" s="1"/>
  <c r="C416"/>
  <c r="B416" s="1"/>
  <c r="C19"/>
  <c r="B19" s="1"/>
  <c r="C1193"/>
  <c r="B1193" s="1"/>
  <c r="C637"/>
  <c r="B637" s="1"/>
  <c r="C737"/>
  <c r="B737" s="1"/>
  <c r="C1041"/>
  <c r="B1041" s="1"/>
  <c r="C643"/>
  <c r="B643" s="1"/>
  <c r="C1729"/>
  <c r="B1729" s="1"/>
  <c r="C1728"/>
  <c r="B1728" s="1"/>
  <c r="C1730"/>
  <c r="B1730" s="1"/>
  <c r="C707"/>
  <c r="B707" s="1"/>
  <c r="C1263"/>
  <c r="B1263" s="1"/>
  <c r="C1405"/>
  <c r="B1405" s="1"/>
  <c r="C1454"/>
  <c r="B1454" s="1"/>
  <c r="C1783"/>
  <c r="B1783" s="1"/>
  <c r="C262"/>
  <c r="B262" s="1"/>
  <c r="C706"/>
  <c r="B706" s="1"/>
  <c r="C1727"/>
  <c r="B1727" s="1"/>
  <c r="C1777"/>
  <c r="B1777" s="1"/>
  <c r="C1776"/>
  <c r="B1776" s="1"/>
  <c r="C622"/>
  <c r="B622" s="1"/>
  <c r="C1457"/>
  <c r="B1457" s="1"/>
  <c r="C1258"/>
  <c r="B1258" s="1"/>
  <c r="C1771"/>
  <c r="B1771" s="1"/>
  <c r="C1459"/>
  <c r="B1459" s="1"/>
  <c r="C1390"/>
  <c r="B1390" s="1"/>
  <c r="C1374"/>
  <c r="B1374" s="1"/>
  <c r="C1441"/>
  <c r="B1441" s="1"/>
  <c r="C1429"/>
  <c r="B1429" s="1"/>
  <c r="C1373"/>
  <c r="B1373" s="1"/>
  <c r="C1355"/>
  <c r="B1355" s="1"/>
  <c r="C1396"/>
  <c r="B1396" s="1"/>
  <c r="C1369"/>
  <c r="B1369" s="1"/>
  <c r="C1366"/>
  <c r="B1366" s="1"/>
  <c r="C1423"/>
  <c r="B1423" s="1"/>
  <c r="C1372"/>
  <c r="B1372" s="1"/>
  <c r="C1440"/>
  <c r="B1440" s="1"/>
  <c r="C1371"/>
  <c r="B1371" s="1"/>
  <c r="C595"/>
  <c r="B595" s="1"/>
  <c r="C1217"/>
  <c r="B1217" s="1"/>
  <c r="C49"/>
  <c r="B49" s="1"/>
  <c r="C602"/>
  <c r="B602" s="1"/>
  <c r="C982"/>
  <c r="B982" s="1"/>
  <c r="C616"/>
  <c r="B616" s="1"/>
  <c r="C1754"/>
  <c r="B1754" s="1"/>
  <c r="C1561"/>
  <c r="B1561" s="1"/>
  <c r="C1060"/>
  <c r="B1060" s="1"/>
  <c r="C229"/>
  <c r="B229" s="1"/>
  <c r="C853"/>
  <c r="B853" s="1"/>
  <c r="C260"/>
  <c r="B260" s="1"/>
  <c r="C1300"/>
  <c r="B1300" s="1"/>
  <c r="C1375"/>
  <c r="B1375" s="1"/>
  <c r="C554"/>
  <c r="B554" s="1"/>
  <c r="C806"/>
  <c r="B806" s="1"/>
  <c r="C769"/>
  <c r="B769" s="1"/>
  <c r="C1227"/>
  <c r="B1227" s="1"/>
  <c r="C55"/>
  <c r="B55" s="1"/>
  <c r="C1439"/>
  <c r="B1439" s="1"/>
  <c r="C282"/>
  <c r="B282" s="1"/>
  <c r="C817"/>
  <c r="B817" s="1"/>
  <c r="C1644"/>
  <c r="B1644" s="1"/>
  <c r="C1645"/>
  <c r="B1645" s="1"/>
  <c r="C1635"/>
  <c r="B1635" s="1"/>
  <c r="C2074"/>
  <c r="B2074" s="1"/>
  <c r="C1674"/>
  <c r="B1674" s="1"/>
  <c r="C1218"/>
  <c r="B1218" s="1"/>
  <c r="C50"/>
  <c r="B50" s="1"/>
  <c r="I13"/>
  <c r="H13" s="1"/>
  <c r="I12"/>
  <c r="H12" s="1"/>
  <c r="I11"/>
  <c r="H11" s="1"/>
  <c r="I10"/>
  <c r="H10" s="1"/>
  <c r="C1695"/>
  <c r="B1695" s="1"/>
  <c r="C1705"/>
  <c r="B1705" s="1"/>
  <c r="C1960"/>
  <c r="B1960" s="1"/>
  <c r="C855"/>
  <c r="B855" s="1"/>
  <c r="C859"/>
  <c r="B859" s="1"/>
  <c r="C1341"/>
  <c r="B1341" s="1"/>
  <c r="C1340"/>
  <c r="B1340" s="1"/>
  <c r="C1359"/>
  <c r="B1359" s="1"/>
  <c r="C1388"/>
  <c r="B1388" s="1"/>
  <c r="C1387"/>
  <c r="B1387" s="1"/>
  <c r="C1358"/>
  <c r="B1358" s="1"/>
  <c r="C1357"/>
  <c r="B1357" s="1"/>
  <c r="C1037"/>
  <c r="B1037" s="1"/>
  <c r="C89"/>
  <c r="B89" s="1"/>
  <c r="C88"/>
  <c r="B88" s="1"/>
  <c r="C1690"/>
  <c r="B1690" s="1"/>
  <c r="C161"/>
  <c r="B161" s="1"/>
  <c r="C615"/>
  <c r="B615" s="1"/>
  <c r="C1934"/>
  <c r="B1934" s="1"/>
  <c r="C1368"/>
  <c r="B1368" s="1"/>
  <c r="C966"/>
  <c r="B966" s="1"/>
  <c r="C1219"/>
  <c r="B1219" s="1"/>
  <c r="C1222"/>
  <c r="B1222" s="1"/>
  <c r="C247"/>
  <c r="B247" s="1"/>
  <c r="C1640"/>
  <c r="B1640" s="1"/>
  <c r="C1643"/>
  <c r="B1643" s="1"/>
  <c r="C1634"/>
  <c r="B1634" s="1"/>
  <c r="C1638"/>
  <c r="B1638" s="1"/>
  <c r="C1637"/>
  <c r="B1637" s="1"/>
  <c r="C522"/>
  <c r="B522" s="1"/>
  <c r="C1708"/>
  <c r="B1708" s="1"/>
  <c r="C162"/>
  <c r="B162" s="1"/>
  <c r="C758"/>
  <c r="B758" s="1"/>
  <c r="C1435"/>
  <c r="B1435" s="1"/>
  <c r="C1408"/>
  <c r="B1408" s="1"/>
  <c r="C320"/>
  <c r="B320" s="1"/>
  <c r="C1601"/>
  <c r="B1601" s="1"/>
  <c r="C590"/>
  <c r="B590" s="1"/>
  <c r="C1717"/>
  <c r="B1717" s="1"/>
  <c r="C893"/>
  <c r="B893" s="1"/>
  <c r="C1789"/>
  <c r="B1789" s="1"/>
  <c r="C1788"/>
  <c r="B1788" s="1"/>
  <c r="C1787"/>
  <c r="B1787" s="1"/>
  <c r="C1952"/>
  <c r="B1952" s="1"/>
  <c r="C1959"/>
  <c r="B1959" s="1"/>
  <c r="C1947"/>
  <c r="B1947" s="1"/>
  <c r="C480"/>
  <c r="B480" s="1"/>
  <c r="C618"/>
  <c r="B618" s="1"/>
  <c r="C617"/>
  <c r="B617" s="1"/>
  <c r="C1477"/>
  <c r="B1477" s="1"/>
  <c r="C1737"/>
  <c r="B1737" s="1"/>
  <c r="C1421"/>
  <c r="B1421" s="1"/>
  <c r="C1893"/>
  <c r="B1893" s="1"/>
  <c r="C1892"/>
  <c r="B1892" s="1"/>
  <c r="C1891"/>
  <c r="B1891" s="1"/>
  <c r="C1890"/>
  <c r="B1890" s="1"/>
  <c r="C1888"/>
  <c r="B1888" s="1"/>
  <c r="C1887"/>
  <c r="B1887" s="1"/>
  <c r="C1886"/>
  <c r="B1886" s="1"/>
  <c r="C1885"/>
  <c r="B1885" s="1"/>
  <c r="C1884"/>
  <c r="B1884" s="1"/>
  <c r="C1883"/>
  <c r="B1883" s="1"/>
  <c r="C1882"/>
  <c r="B1882" s="1"/>
  <c r="C1881"/>
  <c r="B1881" s="1"/>
  <c r="C1921"/>
  <c r="B1921" s="1"/>
  <c r="C1920"/>
  <c r="B1920" s="1"/>
  <c r="C1919"/>
  <c r="B1919" s="1"/>
  <c r="C1918"/>
  <c r="B1918" s="1"/>
  <c r="C1917"/>
  <c r="B1917" s="1"/>
  <c r="C1916"/>
  <c r="B1916" s="1"/>
  <c r="C1901"/>
  <c r="B1901" s="1"/>
  <c r="C1945"/>
  <c r="B1945" s="1"/>
  <c r="C1909"/>
  <c r="B1909" s="1"/>
  <c r="C816"/>
  <c r="B816" s="1"/>
  <c r="C459"/>
  <c r="B459" s="1"/>
  <c r="C458"/>
  <c r="B458" s="1"/>
  <c r="C980"/>
  <c r="B980" s="1"/>
  <c r="C518"/>
  <c r="B518" s="1"/>
  <c r="C401"/>
  <c r="B401" s="1"/>
  <c r="C983"/>
  <c r="B983" s="1"/>
  <c r="C241"/>
  <c r="B241" s="1"/>
  <c r="C519"/>
  <c r="B519" s="1"/>
  <c r="C154"/>
  <c r="B154" s="1"/>
  <c r="C927"/>
  <c r="B927" s="1"/>
  <c r="C544"/>
  <c r="B544" s="1"/>
  <c r="C509"/>
  <c r="B509" s="1"/>
  <c r="C548"/>
  <c r="B548" s="1"/>
  <c r="C457"/>
  <c r="B457" s="1"/>
  <c r="C510"/>
  <c r="B510" s="1"/>
  <c r="C928"/>
  <c r="B928" s="1"/>
  <c r="C785"/>
  <c r="B785" s="1"/>
  <c r="C392"/>
  <c r="B392" s="1"/>
  <c r="C1071"/>
  <c r="B1071" s="1"/>
  <c r="C147"/>
  <c r="B147" s="1"/>
  <c r="C497"/>
  <c r="B497" s="1"/>
  <c r="C1128"/>
  <c r="B1128" s="1"/>
  <c r="C1946"/>
  <c r="B1946" s="1"/>
  <c r="C1958"/>
  <c r="B1958" s="1"/>
  <c r="C1949"/>
  <c r="B1949" s="1"/>
  <c r="C1948"/>
  <c r="B1948" s="1"/>
  <c r="C483"/>
  <c r="B483" s="1"/>
  <c r="C1129"/>
  <c r="B1129" s="1"/>
  <c r="C1710"/>
  <c r="B1710" s="1"/>
  <c r="C1755"/>
  <c r="B1755" s="1"/>
  <c r="C1922"/>
  <c r="B1922" s="1"/>
  <c r="C1944"/>
  <c r="B1944" s="1"/>
  <c r="C1943"/>
  <c r="B1943" s="1"/>
  <c r="C1951"/>
  <c r="B1951" s="1"/>
  <c r="C1786"/>
  <c r="B1786" s="1"/>
  <c r="C1714"/>
  <c r="B1714" s="1"/>
  <c r="C1782"/>
  <c r="B1782" s="1"/>
  <c r="C2088"/>
  <c r="B2088" s="1"/>
  <c r="C1902"/>
  <c r="B1902" s="1"/>
  <c r="C1905"/>
  <c r="B1905" s="1"/>
  <c r="C1904"/>
  <c r="B1904" s="1"/>
  <c r="C1903"/>
  <c r="B1903" s="1"/>
  <c r="C902"/>
  <c r="B902" s="1"/>
  <c r="C867"/>
  <c r="B867" s="1"/>
  <c r="C866"/>
  <c r="B866" s="1"/>
  <c r="C677"/>
  <c r="B677" s="1"/>
  <c r="C537"/>
  <c r="B537" s="1"/>
  <c r="C1475"/>
  <c r="B1475" s="1"/>
  <c r="C1636"/>
  <c r="B1636" s="1"/>
  <c r="C1411"/>
  <c r="B1411" s="1"/>
  <c r="C1415"/>
  <c r="B1415" s="1"/>
  <c r="C1413"/>
  <c r="B1413" s="1"/>
  <c r="C1410"/>
  <c r="B1410" s="1"/>
  <c r="C1412"/>
  <c r="B1412" s="1"/>
  <c r="C1164"/>
  <c r="B1164" s="1"/>
  <c r="C487"/>
  <c r="B487" s="1"/>
  <c r="C857"/>
  <c r="B857" s="1"/>
  <c r="C1448"/>
  <c r="B1448" s="1"/>
  <c r="C422"/>
  <c r="B422" s="1"/>
  <c r="C1351"/>
  <c r="B1351" s="1"/>
  <c r="C875"/>
  <c r="B875" s="1"/>
  <c r="C1170"/>
  <c r="B1170" s="1"/>
  <c r="C1132"/>
  <c r="B1132" s="1"/>
  <c r="C593"/>
  <c r="B593" s="1"/>
  <c r="C1810"/>
  <c r="B1810" s="1"/>
  <c r="C1667"/>
  <c r="B1667" s="1"/>
  <c r="C547"/>
  <c r="B547" s="1"/>
  <c r="C546"/>
  <c r="B546" s="1"/>
  <c r="C1699"/>
  <c r="B1699" s="1"/>
  <c r="C655"/>
  <c r="B655" s="1"/>
  <c r="C1558"/>
  <c r="B1558" s="1"/>
  <c r="C1557"/>
  <c r="B1557" s="1"/>
  <c r="C1567"/>
  <c r="B1567" s="1"/>
  <c r="C1566"/>
  <c r="B1566" s="1"/>
  <c r="C1486"/>
  <c r="B1486" s="1"/>
  <c r="C1403"/>
  <c r="B1403" s="1"/>
  <c r="C1401"/>
  <c r="B1401" s="1"/>
  <c r="C134"/>
  <c r="B134" s="1"/>
  <c r="C793"/>
  <c r="B793" s="1"/>
  <c r="C1756"/>
  <c r="B1756" s="1"/>
  <c r="C1463"/>
  <c r="B1463" s="1"/>
  <c r="C476"/>
  <c r="B476" s="1"/>
  <c r="C1009"/>
  <c r="B1009" s="1"/>
  <c r="C233"/>
  <c r="B233" s="1"/>
  <c r="C1627"/>
  <c r="B1627" s="1"/>
  <c r="C51"/>
  <c r="B51" s="1"/>
  <c r="C1696"/>
  <c r="B1696" s="1"/>
  <c r="C1713"/>
  <c r="B1713" s="1"/>
  <c r="C1721"/>
  <c r="B1721" s="1"/>
  <c r="C232"/>
  <c r="B232" s="1"/>
  <c r="C1161"/>
  <c r="B1161" s="1"/>
  <c r="C315"/>
  <c r="B315" s="1"/>
  <c r="C1155"/>
  <c r="B1155" s="1"/>
  <c r="C1342"/>
  <c r="B1342" s="1"/>
  <c r="C1671"/>
  <c r="B1671" s="1"/>
  <c r="C619"/>
  <c r="B619" s="1"/>
  <c r="C663"/>
  <c r="B663" s="1"/>
  <c r="C1394"/>
  <c r="B1394" s="1"/>
  <c r="C1465"/>
  <c r="B1465" s="1"/>
  <c r="C1299"/>
  <c r="B1299" s="1"/>
  <c r="C662"/>
  <c r="B662" s="1"/>
  <c r="C303"/>
  <c r="B303" s="1"/>
  <c r="C1720"/>
  <c r="B1720" s="1"/>
  <c r="C430"/>
  <c r="B430" s="1"/>
  <c r="C479"/>
  <c r="B479" s="1"/>
  <c r="C257"/>
  <c r="B257" s="1"/>
  <c r="C1703"/>
  <c r="B1703" s="1"/>
  <c r="C1072"/>
  <c r="B1072" s="1"/>
  <c r="C1395"/>
  <c r="B1395" s="1"/>
  <c r="C856"/>
  <c r="B856" s="1"/>
  <c r="C171"/>
  <c r="B171" s="1"/>
  <c r="C1023"/>
  <c r="B1023" s="1"/>
  <c r="C1160"/>
  <c r="B1160" s="1"/>
  <c r="C488"/>
  <c r="B488" s="1"/>
  <c r="C1400"/>
  <c r="B1400" s="1"/>
  <c r="C1931"/>
  <c r="B1931" s="1"/>
  <c r="C1930"/>
  <c r="B1930" s="1"/>
  <c r="C1929"/>
  <c r="B1929" s="1"/>
  <c r="C1928"/>
  <c r="B1928" s="1"/>
  <c r="C1927"/>
  <c r="B1927" s="1"/>
  <c r="C1926"/>
  <c r="B1926" s="1"/>
  <c r="C1925"/>
  <c r="B1925" s="1"/>
  <c r="C1924"/>
  <c r="B1924" s="1"/>
  <c r="C1923"/>
  <c r="B1923" s="1"/>
  <c r="C472"/>
  <c r="B472" s="1"/>
  <c r="C903"/>
  <c r="B903" s="1"/>
  <c r="C967"/>
  <c r="B967" s="1"/>
  <c r="C473"/>
  <c r="B473" s="1"/>
  <c r="C1442"/>
  <c r="B1442" s="1"/>
  <c r="C1460"/>
  <c r="B1460" s="1"/>
  <c r="C274"/>
  <c r="B274" s="1"/>
  <c r="C1647"/>
  <c r="B1647" s="1"/>
  <c r="C1633"/>
  <c r="B1633" s="1"/>
  <c r="C1641"/>
  <c r="B1641" s="1"/>
  <c r="C1629"/>
  <c r="B1629" s="1"/>
  <c r="C1632"/>
  <c r="B1632" s="1"/>
  <c r="C1642"/>
  <c r="B1642" s="1"/>
  <c r="C1630"/>
  <c r="B1630" s="1"/>
  <c r="C1646"/>
  <c r="B1646" s="1"/>
  <c r="C1628"/>
  <c r="B1628" s="1"/>
  <c r="C1648"/>
  <c r="B1648" s="1"/>
  <c r="C1719"/>
  <c r="B1719" s="1"/>
  <c r="C1487"/>
  <c r="B1487" s="1"/>
  <c r="C1489"/>
  <c r="B1489" s="1"/>
  <c r="C1488"/>
  <c r="B1488" s="1"/>
  <c r="C1514"/>
  <c r="B1514" s="1"/>
  <c r="C1513"/>
  <c r="B1513" s="1"/>
  <c r="C1512"/>
  <c r="B1512" s="1"/>
  <c r="C1536"/>
  <c r="B1536" s="1"/>
  <c r="C1492"/>
  <c r="B1492" s="1"/>
  <c r="C1538"/>
  <c r="B1538" s="1"/>
  <c r="C1478"/>
  <c r="B1478" s="1"/>
  <c r="C1479"/>
  <c r="B1479" s="1"/>
  <c r="C1517"/>
  <c r="B1517" s="1"/>
  <c r="C1537"/>
  <c r="B1537" s="1"/>
  <c r="C1498"/>
  <c r="B1498" s="1"/>
  <c r="C1501"/>
  <c r="B1501" s="1"/>
  <c r="C1500"/>
  <c r="B1500" s="1"/>
  <c r="C1497"/>
  <c r="B1497" s="1"/>
  <c r="C1476"/>
  <c r="B1476" s="1"/>
  <c r="C1511"/>
  <c r="B1511" s="1"/>
  <c r="C1508"/>
  <c r="B1508" s="1"/>
  <c r="C1507"/>
  <c r="B1507" s="1"/>
  <c r="C1510"/>
  <c r="B1510" s="1"/>
  <c r="C1509"/>
  <c r="B1509" s="1"/>
  <c r="C1506"/>
  <c r="B1506" s="1"/>
  <c r="C1505"/>
  <c r="B1505" s="1"/>
  <c r="C1504"/>
  <c r="B1504" s="1"/>
  <c r="C1499"/>
  <c r="B1499" s="1"/>
  <c r="C1503"/>
  <c r="B1503" s="1"/>
  <c r="C1502"/>
  <c r="B1502" s="1"/>
  <c r="C1518"/>
  <c r="B1518" s="1"/>
  <c r="C1494"/>
  <c r="B1494" s="1"/>
  <c r="C1493"/>
  <c r="B1493" s="1"/>
  <c r="C1520"/>
  <c r="B1520" s="1"/>
  <c r="C1519"/>
  <c r="B1519" s="1"/>
  <c r="C1491"/>
  <c r="B1491" s="1"/>
  <c r="C1496"/>
  <c r="B1496" s="1"/>
  <c r="C1533"/>
  <c r="B1533" s="1"/>
  <c r="C1532"/>
  <c r="B1532" s="1"/>
  <c r="C1531"/>
  <c r="B1531" s="1"/>
  <c r="C1530"/>
  <c r="B1530" s="1"/>
  <c r="C1528"/>
  <c r="B1528" s="1"/>
  <c r="C1529"/>
  <c r="B1529" s="1"/>
  <c r="C1526"/>
  <c r="B1526" s="1"/>
  <c r="C1527"/>
  <c r="B1527" s="1"/>
  <c r="C1534"/>
  <c r="B1534" s="1"/>
  <c r="C1535"/>
  <c r="B1535" s="1"/>
  <c r="C1525"/>
  <c r="B1525" s="1"/>
  <c r="C1521"/>
  <c r="B1521" s="1"/>
  <c r="C1522"/>
  <c r="B1522" s="1"/>
  <c r="C1524"/>
  <c r="B1524" s="1"/>
  <c r="C1523"/>
  <c r="B1523" s="1"/>
  <c r="C1490"/>
  <c r="B1490" s="1"/>
  <c r="C217"/>
  <c r="B217" s="1"/>
  <c r="C1763"/>
  <c r="B1763" s="1"/>
  <c r="C1761"/>
  <c r="B1761" s="1"/>
  <c r="C1759"/>
  <c r="B1759" s="1"/>
  <c r="C285"/>
  <c r="B285" s="1"/>
  <c r="C1278"/>
  <c r="B1278" s="1"/>
  <c r="C1253"/>
  <c r="B1253" s="1"/>
  <c r="C1404"/>
  <c r="B1404" s="1"/>
  <c r="C1431"/>
  <c r="B1431" s="1"/>
  <c r="C534"/>
  <c r="B534" s="1"/>
  <c r="C1250"/>
  <c r="B1250" s="1"/>
  <c r="I42"/>
  <c r="H42" s="1"/>
  <c r="I41"/>
  <c r="H41" s="1"/>
  <c r="I40"/>
  <c r="H40" s="1"/>
  <c r="I39"/>
  <c r="H39" s="1"/>
  <c r="I28"/>
  <c r="H28" s="1"/>
  <c r="I38"/>
  <c r="H38" s="1"/>
  <c r="I37"/>
  <c r="H37" s="1"/>
  <c r="I35"/>
  <c r="H35" s="1"/>
  <c r="I30"/>
  <c r="H30" s="1"/>
  <c r="I29"/>
  <c r="H29" s="1"/>
  <c r="I33"/>
  <c r="H33" s="1"/>
  <c r="I32"/>
  <c r="H32" s="1"/>
  <c r="I31"/>
  <c r="H31" s="1"/>
  <c r="C44"/>
  <c r="B44" s="1"/>
  <c r="C642"/>
  <c r="B642" s="1"/>
  <c r="C413"/>
  <c r="B413" s="1"/>
  <c r="C467"/>
  <c r="B467" s="1"/>
  <c r="C475"/>
  <c r="B475" s="1"/>
  <c r="C478"/>
  <c r="B478" s="1"/>
  <c r="C482"/>
  <c r="B482" s="1"/>
  <c r="C1053"/>
  <c r="B1053" s="1"/>
  <c r="C1051"/>
  <c r="B1051" s="1"/>
  <c r="C1740"/>
  <c r="B1740" s="1"/>
  <c r="C1739"/>
  <c r="B1739" s="1"/>
  <c r="C1736"/>
  <c r="B1736" s="1"/>
  <c r="C1425"/>
  <c r="B1425" s="1"/>
  <c r="C227"/>
  <c r="B227" s="1"/>
  <c r="C1122"/>
  <c r="B1122" s="1"/>
  <c r="C1391"/>
  <c r="B1391" s="1"/>
  <c r="C1389"/>
  <c r="B1389" s="1"/>
  <c r="C1483"/>
  <c r="B1483" s="1"/>
  <c r="C1485"/>
  <c r="B1485" s="1"/>
  <c r="C1484"/>
  <c r="B1484" s="1"/>
  <c r="C1516"/>
  <c r="B1516" s="1"/>
  <c r="C1515"/>
  <c r="B1515" s="1"/>
  <c r="C1480"/>
  <c r="B1480" s="1"/>
  <c r="C1603"/>
  <c r="B1603" s="1"/>
  <c r="C1550"/>
  <c r="B1550" s="1"/>
  <c r="C1604"/>
  <c r="B1604" s="1"/>
  <c r="C1600"/>
  <c r="B1600" s="1"/>
  <c r="C1617"/>
  <c r="B1617" s="1"/>
  <c r="C1590"/>
  <c r="B1590" s="1"/>
  <c r="C1587"/>
  <c r="B1587" s="1"/>
  <c r="C1586"/>
  <c r="B1586" s="1"/>
  <c r="C1573"/>
  <c r="B1573" s="1"/>
  <c r="C1670"/>
  <c r="B1670" s="1"/>
  <c r="C1666"/>
  <c r="B1666" s="1"/>
  <c r="C1665"/>
  <c r="B1665" s="1"/>
  <c r="C1793"/>
  <c r="B1793" s="1"/>
  <c r="C1715"/>
  <c r="B1715" s="1"/>
  <c r="C603"/>
  <c r="B603" s="1"/>
  <c r="C252"/>
  <c r="B252" s="1"/>
  <c r="C251"/>
  <c r="B251" s="1"/>
  <c r="C626"/>
  <c r="B626" s="1"/>
  <c r="C879"/>
  <c r="B879" s="1"/>
  <c r="C739"/>
  <c r="B739" s="1"/>
  <c r="C738"/>
  <c r="B738" s="1"/>
  <c r="C1840"/>
  <c r="B1840" s="1"/>
  <c r="C1839"/>
  <c r="B1839" s="1"/>
  <c r="C1838"/>
  <c r="B1838" s="1"/>
  <c r="C1837"/>
  <c r="B1837" s="1"/>
  <c r="C1841"/>
  <c r="B1841" s="1"/>
  <c r="C1846"/>
  <c r="B1846" s="1"/>
  <c r="C1844"/>
  <c r="B1844" s="1"/>
  <c r="C1843"/>
  <c r="B1843" s="1"/>
  <c r="C1830"/>
  <c r="B1830" s="1"/>
  <c r="C1829"/>
  <c r="B1829" s="1"/>
  <c r="C1828"/>
  <c r="B1828" s="1"/>
  <c r="C1827"/>
  <c r="B1827" s="1"/>
  <c r="C1826"/>
  <c r="B1826" s="1"/>
  <c r="C1825"/>
  <c r="B1825" s="1"/>
  <c r="C1315"/>
  <c r="B1315" s="1"/>
  <c r="C1211"/>
  <c r="B1211" s="1"/>
  <c r="C1210"/>
  <c r="B1210" s="1"/>
  <c r="C1691"/>
  <c r="B1691" s="1"/>
  <c r="C1675"/>
  <c r="B1675" s="1"/>
  <c r="C1668"/>
  <c r="B1668" s="1"/>
  <c r="C1661"/>
  <c r="B1661" s="1"/>
  <c r="C1660"/>
  <c r="B1660" s="1"/>
  <c r="C1669"/>
  <c r="B1669" s="1"/>
  <c r="C1664"/>
  <c r="B1664" s="1"/>
  <c r="C1663"/>
  <c r="B1663" s="1"/>
  <c r="C1672"/>
  <c r="B1672" s="1"/>
  <c r="C1462"/>
  <c r="B1462" s="1"/>
  <c r="C861"/>
  <c r="B861" s="1"/>
  <c r="C429"/>
  <c r="B429" s="1"/>
  <c r="C428"/>
  <c r="B428" s="1"/>
  <c r="C427"/>
  <c r="B427" s="1"/>
  <c r="C1444"/>
  <c r="B1444" s="1"/>
  <c r="C1443"/>
  <c r="B1443" s="1"/>
  <c r="C971"/>
  <c r="B971" s="1"/>
  <c r="C1458"/>
  <c r="B1458" s="1"/>
  <c r="C1456"/>
  <c r="B1456" s="1"/>
  <c r="C1455"/>
  <c r="B1455" s="1"/>
  <c r="C1447"/>
  <c r="B1447" s="1"/>
  <c r="C1446"/>
  <c r="B1446" s="1"/>
  <c r="C1445"/>
  <c r="B1445" s="1"/>
  <c r="C1438"/>
  <c r="B1438" s="1"/>
  <c r="C1437"/>
  <c r="B1437" s="1"/>
  <c r="C1434"/>
  <c r="B1434" s="1"/>
  <c r="C1433"/>
  <c r="B1433" s="1"/>
  <c r="C1430"/>
  <c r="B1430" s="1"/>
  <c r="C1427"/>
  <c r="B1427" s="1"/>
  <c r="C1426"/>
  <c r="B1426" s="1"/>
  <c r="C1422"/>
  <c r="B1422" s="1"/>
  <c r="C1420"/>
  <c r="B1420" s="1"/>
  <c r="C1418"/>
  <c r="B1418" s="1"/>
  <c r="C1417"/>
  <c r="B1417" s="1"/>
  <c r="C1416"/>
  <c r="B1416" s="1"/>
  <c r="C1397"/>
  <c r="B1397" s="1"/>
  <c r="C1393"/>
  <c r="B1393" s="1"/>
  <c r="C1392"/>
  <c r="B1392" s="1"/>
  <c r="C1385"/>
  <c r="B1385" s="1"/>
  <c r="C1384"/>
  <c r="B1384" s="1"/>
  <c r="C1382"/>
  <c r="B1382" s="1"/>
  <c r="C1381"/>
  <c r="B1381" s="1"/>
  <c r="C1378"/>
  <c r="B1378" s="1"/>
  <c r="C1377"/>
  <c r="B1377" s="1"/>
  <c r="C1376"/>
  <c r="B1376" s="1"/>
  <c r="C1370"/>
  <c r="B1370" s="1"/>
  <c r="C1367"/>
  <c r="B1367" s="1"/>
  <c r="C1364"/>
  <c r="B1364" s="1"/>
  <c r="C1363"/>
  <c r="B1363" s="1"/>
  <c r="C1362"/>
  <c r="B1362" s="1"/>
  <c r="C1354"/>
  <c r="B1354" s="1"/>
  <c r="C1353"/>
  <c r="B1353" s="1"/>
  <c r="C1352"/>
  <c r="B1352" s="1"/>
  <c r="C1350"/>
  <c r="B1350" s="1"/>
  <c r="C1347"/>
  <c r="B1347" s="1"/>
  <c r="C1346"/>
  <c r="B1346" s="1"/>
  <c r="C1345"/>
  <c r="B1345" s="1"/>
  <c r="C1344"/>
  <c r="B1344" s="1"/>
  <c r="C1343"/>
  <c r="B1343" s="1"/>
  <c r="C1336"/>
  <c r="B1336" s="1"/>
  <c r="C1335"/>
  <c r="B1335" s="1"/>
  <c r="C1334"/>
  <c r="B1334" s="1"/>
  <c r="C1333"/>
  <c r="B1333" s="1"/>
  <c r="C1332"/>
  <c r="B1332" s="1"/>
  <c r="C1331"/>
  <c r="B1331" s="1"/>
  <c r="C1330"/>
  <c r="B1330" s="1"/>
  <c r="C1329"/>
  <c r="B1329" s="1"/>
  <c r="C1328"/>
  <c r="B1328" s="1"/>
  <c r="C1327"/>
  <c r="B1327" s="1"/>
  <c r="C1326"/>
  <c r="B1326" s="1"/>
  <c r="C1325"/>
  <c r="B1325" s="1"/>
  <c r="C1324"/>
  <c r="B1324" s="1"/>
  <c r="C1322"/>
  <c r="B1322" s="1"/>
  <c r="C1321"/>
  <c r="B1321" s="1"/>
  <c r="C1320"/>
  <c r="B1320" s="1"/>
  <c r="C1319"/>
  <c r="B1319" s="1"/>
  <c r="C1318"/>
  <c r="B1318" s="1"/>
  <c r="C1314"/>
  <c r="B1314" s="1"/>
  <c r="C1313"/>
  <c r="B1313" s="1"/>
  <c r="C1312"/>
  <c r="B1312" s="1"/>
  <c r="C1311"/>
  <c r="B1311" s="1"/>
  <c r="C1310"/>
  <c r="B1310" s="1"/>
  <c r="C1309"/>
  <c r="B1309" s="1"/>
  <c r="C1308"/>
  <c r="B1308" s="1"/>
  <c r="C1307"/>
  <c r="B1307" s="1"/>
  <c r="C1306"/>
  <c r="B1306" s="1"/>
  <c r="C1305"/>
  <c r="B1305" s="1"/>
  <c r="C1304"/>
  <c r="B1304" s="1"/>
  <c r="C1303"/>
  <c r="B1303" s="1"/>
  <c r="C1302"/>
  <c r="B1302" s="1"/>
  <c r="C1301"/>
  <c r="B1301" s="1"/>
  <c r="C1298"/>
  <c r="B1298" s="1"/>
  <c r="C1296"/>
  <c r="B1296" s="1"/>
  <c r="C1295"/>
  <c r="B1295" s="1"/>
  <c r="C1294"/>
  <c r="B1294" s="1"/>
  <c r="C1293"/>
  <c r="B1293" s="1"/>
  <c r="C1292"/>
  <c r="B1292" s="1"/>
  <c r="C1290"/>
  <c r="B1290" s="1"/>
  <c r="C1289"/>
  <c r="B1289" s="1"/>
  <c r="C1288"/>
  <c r="B1288" s="1"/>
  <c r="C1287"/>
  <c r="B1287" s="1"/>
  <c r="C1286"/>
  <c r="B1286" s="1"/>
  <c r="C1285"/>
  <c r="B1285" s="1"/>
  <c r="C1284"/>
  <c r="B1284" s="1"/>
  <c r="C1283"/>
  <c r="B1283" s="1"/>
  <c r="C1282"/>
  <c r="B1282" s="1"/>
  <c r="C1281"/>
  <c r="B1281" s="1"/>
  <c r="C1280"/>
  <c r="B1280" s="1"/>
  <c r="C1279"/>
  <c r="B1279" s="1"/>
  <c r="C1277"/>
  <c r="B1277" s="1"/>
  <c r="C1276"/>
  <c r="B1276" s="1"/>
  <c r="C1274"/>
  <c r="B1274" s="1"/>
  <c r="C1261"/>
  <c r="B1261" s="1"/>
  <c r="C1273"/>
  <c r="B1273" s="1"/>
  <c r="C1272"/>
  <c r="B1272" s="1"/>
  <c r="C1271"/>
  <c r="B1271" s="1"/>
  <c r="C1270"/>
  <c r="B1270" s="1"/>
  <c r="C1269"/>
  <c r="B1269" s="1"/>
  <c r="C1268"/>
  <c r="B1268" s="1"/>
  <c r="C1267"/>
  <c r="B1267" s="1"/>
  <c r="C1266"/>
  <c r="B1266" s="1"/>
  <c r="C1265"/>
  <c r="B1265" s="1"/>
  <c r="C1264"/>
  <c r="B1264" s="1"/>
  <c r="C1260"/>
  <c r="B1260" s="1"/>
  <c r="C1259"/>
  <c r="B1259" s="1"/>
  <c r="C1257"/>
  <c r="B1257" s="1"/>
  <c r="C1256"/>
  <c r="B1256" s="1"/>
  <c r="C1254"/>
  <c r="B1254" s="1"/>
  <c r="C1249"/>
  <c r="B1249" s="1"/>
  <c r="C1248"/>
  <c r="B1248" s="1"/>
  <c r="C1815"/>
  <c r="B1815" s="1"/>
  <c r="C1814"/>
  <c r="B1814" s="1"/>
  <c r="C1813"/>
  <c r="B1813" s="1"/>
  <c r="C1809"/>
  <c r="B1809" s="1"/>
  <c r="C1808"/>
  <c r="B1808" s="1"/>
  <c r="C1807"/>
  <c r="B1807" s="1"/>
  <c r="C1801"/>
  <c r="B1801" s="1"/>
  <c r="C1800"/>
  <c r="B1800" s="1"/>
  <c r="C1799"/>
  <c r="B1799" s="1"/>
  <c r="C1798"/>
  <c r="B1798" s="1"/>
  <c r="C1745"/>
  <c r="B1745" s="1"/>
  <c r="C1744"/>
  <c r="B1744" s="1"/>
  <c r="C1749"/>
  <c r="B1749" s="1"/>
  <c r="C1748"/>
  <c r="B1748" s="1"/>
  <c r="C1757"/>
  <c r="B1757" s="1"/>
  <c r="C1758"/>
  <c r="B1758" s="1"/>
  <c r="C1781"/>
  <c r="B1781" s="1"/>
  <c r="C1769"/>
  <c r="B1769" s="1"/>
  <c r="C1768"/>
  <c r="B1768" s="1"/>
  <c r="C1785"/>
  <c r="B1785" s="1"/>
  <c r="C1791"/>
  <c r="B1791" s="1"/>
  <c r="C1694"/>
  <c r="B1694" s="1"/>
  <c r="C1716"/>
  <c r="B1716" s="1"/>
  <c r="C1693"/>
  <c r="B1693" s="1"/>
  <c r="C1697"/>
  <c r="B1697" s="1"/>
  <c r="C1702"/>
  <c r="B1702" s="1"/>
  <c r="C1711"/>
  <c r="B1711" s="1"/>
  <c r="C1704"/>
  <c r="B1704" s="1"/>
  <c r="C1707"/>
  <c r="B1707" s="1"/>
  <c r="C1706"/>
  <c r="B1706" s="1"/>
  <c r="C1698"/>
  <c r="B1698" s="1"/>
  <c r="C1709"/>
  <c r="B1709" s="1"/>
  <c r="C1712"/>
  <c r="B1712" s="1"/>
  <c r="C1692"/>
  <c r="B1692" s="1"/>
  <c r="C1576"/>
  <c r="B1576" s="1"/>
  <c r="C1481"/>
  <c r="B1481" s="1"/>
  <c r="C1482"/>
  <c r="B1482" s="1"/>
  <c r="C1495"/>
  <c r="B1495" s="1"/>
  <c r="C1398"/>
  <c r="B1398" s="1"/>
  <c r="C1432"/>
  <c r="B1432" s="1"/>
  <c r="C1419"/>
  <c r="B1419" s="1"/>
  <c r="C1399"/>
  <c r="B1399" s="1"/>
  <c r="C1402"/>
  <c r="B1402" s="1"/>
  <c r="C1386"/>
  <c r="B1386" s="1"/>
  <c r="C1380"/>
  <c r="B1380" s="1"/>
  <c r="C1379"/>
  <c r="B1379" s="1"/>
  <c r="C1339"/>
  <c r="B1339" s="1"/>
  <c r="C1338"/>
  <c r="B1338" s="1"/>
  <c r="C1349"/>
  <c r="B1349" s="1"/>
  <c r="C1348"/>
  <c r="B1348" s="1"/>
  <c r="C1317"/>
  <c r="B1317" s="1"/>
  <c r="C1316"/>
  <c r="B1316" s="1"/>
  <c r="C1297"/>
  <c r="B1297" s="1"/>
  <c r="C1242"/>
  <c r="B1242" s="1"/>
  <c r="C1241"/>
  <c r="B1241" s="1"/>
  <c r="C1240"/>
  <c r="B1240" s="1"/>
  <c r="C1239"/>
  <c r="B1239" s="1"/>
  <c r="C1238"/>
  <c r="B1238" s="1"/>
  <c r="C1237"/>
  <c r="B1237" s="1"/>
  <c r="C1236"/>
  <c r="B1236" s="1"/>
  <c r="C1235"/>
  <c r="B1235" s="1"/>
  <c r="C1234"/>
  <c r="B1234" s="1"/>
  <c r="C1233"/>
  <c r="B1233" s="1"/>
  <c r="C1232"/>
  <c r="B1232" s="1"/>
  <c r="C1230"/>
  <c r="B1230" s="1"/>
  <c r="C1229"/>
  <c r="B1229" s="1"/>
  <c r="C1226"/>
  <c r="B1226" s="1"/>
  <c r="C1224"/>
  <c r="B1224" s="1"/>
  <c r="C1216"/>
  <c r="B1216" s="1"/>
  <c r="C1215"/>
  <c r="B1215" s="1"/>
  <c r="C1214"/>
  <c r="B1214" s="1"/>
  <c r="C1213"/>
  <c r="B1213" s="1"/>
  <c r="C1212"/>
  <c r="B1212" s="1"/>
  <c r="C1209"/>
  <c r="B1209" s="1"/>
  <c r="C1208"/>
  <c r="B1208" s="1"/>
  <c r="C1207"/>
  <c r="B1207" s="1"/>
  <c r="C1206"/>
  <c r="B1206" s="1"/>
  <c r="C1205"/>
  <c r="B1205" s="1"/>
  <c r="C1204"/>
  <c r="B1204" s="1"/>
  <c r="C1203"/>
  <c r="B1203" s="1"/>
  <c r="C1202"/>
  <c r="B1202" s="1"/>
  <c r="C1201"/>
  <c r="B1201" s="1"/>
  <c r="C1200"/>
  <c r="B1200" s="1"/>
  <c r="C1199"/>
  <c r="B1199" s="1"/>
  <c r="C1198"/>
  <c r="B1198" s="1"/>
  <c r="C1197"/>
  <c r="B1197" s="1"/>
  <c r="C1196"/>
  <c r="B1196" s="1"/>
  <c r="C1195"/>
  <c r="B1195" s="1"/>
  <c r="C1194"/>
  <c r="B1194" s="1"/>
  <c r="C1192"/>
  <c r="B1192" s="1"/>
  <c r="C1191"/>
  <c r="B1191" s="1"/>
  <c r="C1190"/>
  <c r="B1190" s="1"/>
  <c r="C1189"/>
  <c r="B1189" s="1"/>
  <c r="C1188"/>
  <c r="B1188" s="1"/>
  <c r="C1187"/>
  <c r="B1187" s="1"/>
  <c r="C1186"/>
  <c r="B1186" s="1"/>
  <c r="C1185"/>
  <c r="B1185" s="1"/>
  <c r="C1184"/>
  <c r="B1184" s="1"/>
  <c r="C1183"/>
  <c r="B1183" s="1"/>
  <c r="C1182"/>
  <c r="B1182" s="1"/>
  <c r="C1181"/>
  <c r="B1181" s="1"/>
  <c r="C1180"/>
  <c r="B1180" s="1"/>
  <c r="C1179"/>
  <c r="B1179" s="1"/>
  <c r="C1177"/>
  <c r="B1177" s="1"/>
  <c r="C1176"/>
  <c r="B1176" s="1"/>
  <c r="C1175"/>
  <c r="B1175" s="1"/>
  <c r="C1174"/>
  <c r="B1174" s="1"/>
  <c r="C1173"/>
  <c r="B1173" s="1"/>
  <c r="C1172"/>
  <c r="B1172" s="1"/>
  <c r="C1171"/>
  <c r="B1171" s="1"/>
  <c r="C1168"/>
  <c r="B1168" s="1"/>
  <c r="C1165"/>
  <c r="B1165" s="1"/>
  <c r="C1163"/>
  <c r="B1163" s="1"/>
  <c r="C1162"/>
  <c r="B1162" s="1"/>
  <c r="C1159"/>
  <c r="B1159" s="1"/>
  <c r="C1157"/>
  <c r="B1157" s="1"/>
  <c r="C1154"/>
  <c r="B1154" s="1"/>
  <c r="C1153"/>
  <c r="B1153" s="1"/>
  <c r="C1152"/>
  <c r="B1152" s="1"/>
  <c r="C1151"/>
  <c r="B1151" s="1"/>
  <c r="C1150"/>
  <c r="B1150" s="1"/>
  <c r="C1149"/>
  <c r="B1149" s="1"/>
  <c r="C1148"/>
  <c r="B1148" s="1"/>
  <c r="C1147"/>
  <c r="B1147" s="1"/>
  <c r="C1146"/>
  <c r="B1146" s="1"/>
  <c r="C1145"/>
  <c r="B1145" s="1"/>
  <c r="C1144"/>
  <c r="B1144" s="1"/>
  <c r="C1143"/>
  <c r="B1143" s="1"/>
  <c r="C1142"/>
  <c r="B1142" s="1"/>
  <c r="C1141"/>
  <c r="B1141" s="1"/>
  <c r="C1140"/>
  <c r="B1140" s="1"/>
  <c r="C1139"/>
  <c r="B1139" s="1"/>
  <c r="C1138"/>
  <c r="B1138" s="1"/>
  <c r="C1137"/>
  <c r="B1137" s="1"/>
  <c r="C1136"/>
  <c r="B1136" s="1"/>
  <c r="C1135"/>
  <c r="B1135" s="1"/>
  <c r="C1134"/>
  <c r="B1134" s="1"/>
  <c r="C1133"/>
  <c r="B1133" s="1"/>
  <c r="C1131"/>
  <c r="B1131" s="1"/>
  <c r="C1130"/>
  <c r="B1130" s="1"/>
  <c r="C1127"/>
  <c r="B1127" s="1"/>
  <c r="C1126"/>
  <c r="B1126" s="1"/>
  <c r="C1125"/>
  <c r="B1125" s="1"/>
  <c r="C1124"/>
  <c r="B1124" s="1"/>
  <c r="C1123"/>
  <c r="B1123" s="1"/>
  <c r="C1121"/>
  <c r="B1121" s="1"/>
  <c r="C1120"/>
  <c r="B1120" s="1"/>
  <c r="C1119"/>
  <c r="B1119" s="1"/>
  <c r="C1118"/>
  <c r="B1118" s="1"/>
  <c r="C1117"/>
  <c r="B1117" s="1"/>
  <c r="C1116"/>
  <c r="B1116" s="1"/>
  <c r="C1115"/>
  <c r="B1115" s="1"/>
  <c r="C1114"/>
  <c r="B1114" s="1"/>
  <c r="C1113"/>
  <c r="B1113" s="1"/>
  <c r="C1112"/>
  <c r="B1112" s="1"/>
  <c r="C1111"/>
  <c r="B1111" s="1"/>
  <c r="C1110"/>
  <c r="B1110" s="1"/>
  <c r="C1109"/>
  <c r="B1109" s="1"/>
  <c r="C1108"/>
  <c r="B1108" s="1"/>
  <c r="C1107"/>
  <c r="B1107" s="1"/>
  <c r="C1106"/>
  <c r="B1106" s="1"/>
  <c r="C1105"/>
  <c r="B1105" s="1"/>
  <c r="C1104"/>
  <c r="B1104" s="1"/>
  <c r="C1103"/>
  <c r="B1103" s="1"/>
  <c r="C1102"/>
  <c r="B1102" s="1"/>
  <c r="C1101"/>
  <c r="B1101" s="1"/>
  <c r="C1100"/>
  <c r="B1100" s="1"/>
  <c r="C1099"/>
  <c r="B1099" s="1"/>
  <c r="C1098"/>
  <c r="B1098" s="1"/>
  <c r="C1097"/>
  <c r="B1097" s="1"/>
  <c r="C1096"/>
  <c r="B1096" s="1"/>
  <c r="C1095"/>
  <c r="B1095" s="1"/>
  <c r="C1094"/>
  <c r="B1094" s="1"/>
  <c r="C1093"/>
  <c r="B1093" s="1"/>
  <c r="C1092"/>
  <c r="B1092" s="1"/>
  <c r="C1091"/>
  <c r="B1091" s="1"/>
  <c r="C1090"/>
  <c r="B1090" s="1"/>
  <c r="C1089"/>
  <c r="B1089" s="1"/>
  <c r="C1088"/>
  <c r="B1088" s="1"/>
  <c r="C1087"/>
  <c r="B1087" s="1"/>
  <c r="C1086"/>
  <c r="B1086" s="1"/>
  <c r="C1085"/>
  <c r="B1085" s="1"/>
  <c r="C1084"/>
  <c r="B1084" s="1"/>
  <c r="C1083"/>
  <c r="B1083" s="1"/>
  <c r="C1082"/>
  <c r="B1082" s="1"/>
  <c r="C1081"/>
  <c r="B1081" s="1"/>
  <c r="C1080"/>
  <c r="B1080" s="1"/>
  <c r="C1079"/>
  <c r="B1079" s="1"/>
  <c r="C1078"/>
  <c r="B1078" s="1"/>
  <c r="C1077"/>
  <c r="B1077" s="1"/>
  <c r="C1076"/>
  <c r="B1076" s="1"/>
  <c r="C1074"/>
  <c r="B1074" s="1"/>
  <c r="C1073"/>
  <c r="B1073" s="1"/>
  <c r="C1070"/>
  <c r="B1070" s="1"/>
  <c r="C1069"/>
  <c r="B1069" s="1"/>
  <c r="C1068"/>
  <c r="B1068" s="1"/>
  <c r="C1067"/>
  <c r="B1067" s="1"/>
  <c r="C1065"/>
  <c r="B1065" s="1"/>
  <c r="C1064"/>
  <c r="B1064" s="1"/>
  <c r="C1063"/>
  <c r="B1063" s="1"/>
  <c r="C1062"/>
  <c r="B1062" s="1"/>
  <c r="C1061"/>
  <c r="B1061" s="1"/>
  <c r="C1059"/>
  <c r="B1059" s="1"/>
  <c r="C1058"/>
  <c r="B1058" s="1"/>
  <c r="C1057"/>
  <c r="B1057" s="1"/>
  <c r="C1056"/>
  <c r="B1056" s="1"/>
  <c r="C1055"/>
  <c r="B1055" s="1"/>
  <c r="C1054"/>
  <c r="B1054" s="1"/>
  <c r="C1052"/>
  <c r="B1052" s="1"/>
  <c r="C1050"/>
  <c r="B1050" s="1"/>
  <c r="C1049"/>
  <c r="B1049" s="1"/>
  <c r="C1048"/>
  <c r="B1048" s="1"/>
  <c r="C1047"/>
  <c r="B1047" s="1"/>
  <c r="C1046"/>
  <c r="B1046" s="1"/>
  <c r="C1045"/>
  <c r="B1045" s="1"/>
  <c r="C1044"/>
  <c r="B1044" s="1"/>
  <c r="C1043"/>
  <c r="B1043" s="1"/>
  <c r="C1042"/>
  <c r="B1042" s="1"/>
  <c r="C1040"/>
  <c r="B1040" s="1"/>
  <c r="C1039"/>
  <c r="B1039" s="1"/>
  <c r="C1038"/>
  <c r="B1038" s="1"/>
  <c r="C1036"/>
  <c r="B1036" s="1"/>
  <c r="C1035"/>
  <c r="B1035" s="1"/>
  <c r="C1034"/>
  <c r="B1034" s="1"/>
  <c r="C1033"/>
  <c r="B1033" s="1"/>
  <c r="C1032"/>
  <c r="B1032" s="1"/>
  <c r="C1031"/>
  <c r="B1031" s="1"/>
  <c r="C1030"/>
  <c r="B1030" s="1"/>
  <c r="C1029"/>
  <c r="B1029" s="1"/>
  <c r="C1028"/>
  <c r="B1028" s="1"/>
  <c r="C1027"/>
  <c r="B1027" s="1"/>
  <c r="C1026"/>
  <c r="B1026" s="1"/>
  <c r="C1025"/>
  <c r="B1025" s="1"/>
  <c r="C1024"/>
  <c r="B1024" s="1"/>
  <c r="C1021"/>
  <c r="B1021" s="1"/>
  <c r="C1020"/>
  <c r="B1020" s="1"/>
  <c r="C1019"/>
  <c r="B1019" s="1"/>
  <c r="C1018"/>
  <c r="B1018" s="1"/>
  <c r="C1017"/>
  <c r="B1017" s="1"/>
  <c r="C1016"/>
  <c r="B1016" s="1"/>
  <c r="C1015"/>
  <c r="B1015" s="1"/>
  <c r="C1014"/>
  <c r="B1014" s="1"/>
  <c r="C1013"/>
  <c r="B1013" s="1"/>
  <c r="C1012"/>
  <c r="B1012" s="1"/>
  <c r="C1011"/>
  <c r="B1011" s="1"/>
  <c r="C1010"/>
  <c r="B1010" s="1"/>
  <c r="C1008"/>
  <c r="B1008" s="1"/>
  <c r="C1007"/>
  <c r="B1007" s="1"/>
  <c r="C1006"/>
  <c r="B1006" s="1"/>
  <c r="C1005"/>
  <c r="B1005" s="1"/>
  <c r="C1004"/>
  <c r="B1004" s="1"/>
  <c r="C1003"/>
  <c r="B1003" s="1"/>
  <c r="C1002"/>
  <c r="B1002" s="1"/>
  <c r="C1001"/>
  <c r="B1001" s="1"/>
  <c r="C1000"/>
  <c r="B1000" s="1"/>
  <c r="C999"/>
  <c r="B999" s="1"/>
  <c r="C998"/>
  <c r="B998" s="1"/>
  <c r="C997"/>
  <c r="B997" s="1"/>
  <c r="C996"/>
  <c r="B996" s="1"/>
  <c r="C995"/>
  <c r="B995" s="1"/>
  <c r="C994"/>
  <c r="B994" s="1"/>
  <c r="C993"/>
  <c r="B993" s="1"/>
  <c r="C992"/>
  <c r="B992" s="1"/>
  <c r="C991"/>
  <c r="B991" s="1"/>
  <c r="C990"/>
  <c r="B990" s="1"/>
  <c r="C989"/>
  <c r="B989" s="1"/>
  <c r="C988"/>
  <c r="B988" s="1"/>
  <c r="C987"/>
  <c r="B987" s="1"/>
  <c r="C986"/>
  <c r="B986" s="1"/>
  <c r="C985"/>
  <c r="B985" s="1"/>
  <c r="C984"/>
  <c r="B984" s="1"/>
  <c r="C981"/>
  <c r="B981" s="1"/>
  <c r="C979"/>
  <c r="B979" s="1"/>
  <c r="C977"/>
  <c r="B977" s="1"/>
  <c r="C976"/>
  <c r="B976" s="1"/>
  <c r="C975"/>
  <c r="B975" s="1"/>
  <c r="C974"/>
  <c r="B974" s="1"/>
  <c r="C973"/>
  <c r="B973" s="1"/>
  <c r="C972"/>
  <c r="B972" s="1"/>
  <c r="C970"/>
  <c r="B970" s="1"/>
  <c r="C969"/>
  <c r="B969" s="1"/>
  <c r="C968"/>
  <c r="B968" s="1"/>
  <c r="C965"/>
  <c r="B965" s="1"/>
  <c r="C964"/>
  <c r="B964" s="1"/>
  <c r="C963"/>
  <c r="B963" s="1"/>
  <c r="C962"/>
  <c r="B962" s="1"/>
  <c r="C961"/>
  <c r="B961" s="1"/>
  <c r="C960"/>
  <c r="B960" s="1"/>
  <c r="C959"/>
  <c r="B959" s="1"/>
  <c r="C958"/>
  <c r="B958" s="1"/>
  <c r="C957"/>
  <c r="B957" s="1"/>
  <c r="C956"/>
  <c r="B956" s="1"/>
  <c r="C955"/>
  <c r="B955" s="1"/>
  <c r="C954"/>
  <c r="B954" s="1"/>
  <c r="C953"/>
  <c r="B953" s="1"/>
  <c r="C952"/>
  <c r="B952" s="1"/>
  <c r="C951"/>
  <c r="B951" s="1"/>
  <c r="C950"/>
  <c r="B950" s="1"/>
  <c r="C948"/>
  <c r="B948" s="1"/>
  <c r="C947"/>
  <c r="B947" s="1"/>
  <c r="C946"/>
  <c r="B946" s="1"/>
  <c r="C945"/>
  <c r="B945" s="1"/>
  <c r="C944"/>
  <c r="B944" s="1"/>
  <c r="C943"/>
  <c r="B943" s="1"/>
  <c r="C942"/>
  <c r="B942" s="1"/>
  <c r="C941"/>
  <c r="B941" s="1"/>
  <c r="C940"/>
  <c r="B940" s="1"/>
  <c r="C939"/>
  <c r="B939" s="1"/>
  <c r="C938"/>
  <c r="B938" s="1"/>
  <c r="C937"/>
  <c r="B937" s="1"/>
  <c r="C936"/>
  <c r="B936" s="1"/>
  <c r="C935"/>
  <c r="B935" s="1"/>
  <c r="C934"/>
  <c r="B934" s="1"/>
  <c r="C933"/>
  <c r="B933" s="1"/>
  <c r="C932"/>
  <c r="B932" s="1"/>
  <c r="C931"/>
  <c r="B931" s="1"/>
  <c r="C930"/>
  <c r="B930" s="1"/>
  <c r="C929"/>
  <c r="B929" s="1"/>
  <c r="C926"/>
  <c r="B926" s="1"/>
  <c r="C925"/>
  <c r="B925" s="1"/>
  <c r="C924"/>
  <c r="B924" s="1"/>
  <c r="C923"/>
  <c r="B923" s="1"/>
  <c r="C921"/>
  <c r="B921" s="1"/>
  <c r="C920"/>
  <c r="B920" s="1"/>
  <c r="C919"/>
  <c r="B919" s="1"/>
  <c r="C918"/>
  <c r="B918" s="1"/>
  <c r="C917"/>
  <c r="B917" s="1"/>
  <c r="C916"/>
  <c r="B916" s="1"/>
  <c r="C915"/>
  <c r="B915" s="1"/>
  <c r="C914"/>
  <c r="B914" s="1"/>
  <c r="C913"/>
  <c r="B913" s="1"/>
  <c r="C912"/>
  <c r="B912" s="1"/>
  <c r="C911"/>
  <c r="B911" s="1"/>
  <c r="C910"/>
  <c r="B910" s="1"/>
  <c r="C909"/>
  <c r="B909" s="1"/>
  <c r="C908"/>
  <c r="B908" s="1"/>
  <c r="C907"/>
  <c r="B907" s="1"/>
  <c r="C906"/>
  <c r="B906" s="1"/>
  <c r="C905"/>
  <c r="B905" s="1"/>
  <c r="C904"/>
  <c r="B904" s="1"/>
  <c r="C901"/>
  <c r="B901" s="1"/>
  <c r="C900"/>
  <c r="B900" s="1"/>
  <c r="C899"/>
  <c r="B899" s="1"/>
  <c r="C898"/>
  <c r="B898" s="1"/>
  <c r="C897"/>
  <c r="B897" s="1"/>
  <c r="C896"/>
  <c r="B896" s="1"/>
  <c r="C895"/>
  <c r="B895" s="1"/>
  <c r="C894"/>
  <c r="B894" s="1"/>
  <c r="C892"/>
  <c r="B892" s="1"/>
  <c r="C891"/>
  <c r="B891" s="1"/>
  <c r="C890"/>
  <c r="B890" s="1"/>
  <c r="C889"/>
  <c r="B889" s="1"/>
  <c r="C888"/>
  <c r="B888" s="1"/>
  <c r="C887"/>
  <c r="B887" s="1"/>
  <c r="C886"/>
  <c r="B886" s="1"/>
  <c r="C885"/>
  <c r="B885" s="1"/>
  <c r="C884"/>
  <c r="B884" s="1"/>
  <c r="C883"/>
  <c r="B883" s="1"/>
  <c r="C882"/>
  <c r="B882" s="1"/>
  <c r="C881"/>
  <c r="B881" s="1"/>
  <c r="C880"/>
  <c r="B880" s="1"/>
  <c r="C878"/>
  <c r="B878" s="1"/>
  <c r="C877"/>
  <c r="B877" s="1"/>
  <c r="C876"/>
  <c r="B876" s="1"/>
  <c r="C874"/>
  <c r="B874" s="1"/>
  <c r="C873"/>
  <c r="B873" s="1"/>
  <c r="C872"/>
  <c r="B872" s="1"/>
  <c r="C871"/>
  <c r="B871" s="1"/>
  <c r="C870"/>
  <c r="B870" s="1"/>
  <c r="C869"/>
  <c r="B869" s="1"/>
  <c r="C868"/>
  <c r="B868" s="1"/>
  <c r="C865"/>
  <c r="B865" s="1"/>
  <c r="C864"/>
  <c r="B864" s="1"/>
  <c r="C863"/>
  <c r="B863" s="1"/>
  <c r="C862"/>
  <c r="B862" s="1"/>
  <c r="C860"/>
  <c r="B860" s="1"/>
  <c r="C858"/>
  <c r="B858" s="1"/>
  <c r="C852"/>
  <c r="B852" s="1"/>
  <c r="C851"/>
  <c r="B851" s="1"/>
  <c r="C850"/>
  <c r="B850" s="1"/>
  <c r="C849"/>
  <c r="B849" s="1"/>
  <c r="C848"/>
  <c r="B848" s="1"/>
  <c r="C847"/>
  <c r="B847" s="1"/>
  <c r="C846"/>
  <c r="B846" s="1"/>
  <c r="C845"/>
  <c r="B845" s="1"/>
  <c r="C844"/>
  <c r="B844" s="1"/>
  <c r="C843"/>
  <c r="B843" s="1"/>
  <c r="C842"/>
  <c r="B842" s="1"/>
  <c r="C841"/>
  <c r="B841" s="1"/>
  <c r="C840"/>
  <c r="B840" s="1"/>
  <c r="C839"/>
  <c r="B839" s="1"/>
  <c r="C838"/>
  <c r="B838" s="1"/>
  <c r="C837"/>
  <c r="B837" s="1"/>
  <c r="C836"/>
  <c r="B836" s="1"/>
  <c r="C835"/>
  <c r="B835" s="1"/>
  <c r="C834"/>
  <c r="B834" s="1"/>
  <c r="C833"/>
  <c r="B833" s="1"/>
  <c r="C832"/>
  <c r="B832" s="1"/>
  <c r="C831"/>
  <c r="B831" s="1"/>
  <c r="C830"/>
  <c r="B830" s="1"/>
  <c r="C829"/>
  <c r="B829" s="1"/>
  <c r="C828"/>
  <c r="B828" s="1"/>
  <c r="C827"/>
  <c r="B827" s="1"/>
  <c r="C826"/>
  <c r="B826" s="1"/>
  <c r="C825"/>
  <c r="B825" s="1"/>
  <c r="C824"/>
  <c r="B824" s="1"/>
  <c r="C823"/>
  <c r="B823" s="1"/>
  <c r="C822"/>
  <c r="B822" s="1"/>
  <c r="C821"/>
  <c r="B821" s="1"/>
  <c r="C820"/>
  <c r="B820" s="1"/>
  <c r="C819"/>
  <c r="B819" s="1"/>
  <c r="C818"/>
  <c r="B818" s="1"/>
  <c r="C815"/>
  <c r="B815" s="1"/>
  <c r="C814"/>
  <c r="B814" s="1"/>
  <c r="C812"/>
  <c r="B812" s="1"/>
  <c r="C811"/>
  <c r="B811" s="1"/>
  <c r="C810"/>
  <c r="B810" s="1"/>
  <c r="C809"/>
  <c r="B809" s="1"/>
  <c r="C808"/>
  <c r="B808" s="1"/>
  <c r="C807"/>
  <c r="B807" s="1"/>
  <c r="C805"/>
  <c r="B805" s="1"/>
  <c r="C804"/>
  <c r="B804" s="1"/>
  <c r="C803"/>
  <c r="B803" s="1"/>
  <c r="C802"/>
  <c r="B802" s="1"/>
  <c r="C801"/>
  <c r="B801" s="1"/>
  <c r="C800"/>
  <c r="B800" s="1"/>
  <c r="C799"/>
  <c r="B799" s="1"/>
  <c r="C798"/>
  <c r="B798" s="1"/>
  <c r="C797"/>
  <c r="B797" s="1"/>
  <c r="C796"/>
  <c r="B796" s="1"/>
  <c r="C795"/>
  <c r="B795" s="1"/>
  <c r="C794"/>
  <c r="B794" s="1"/>
  <c r="C792"/>
  <c r="B792" s="1"/>
  <c r="C791"/>
  <c r="B791" s="1"/>
  <c r="C790"/>
  <c r="B790" s="1"/>
  <c r="C789"/>
  <c r="B789" s="1"/>
  <c r="C788"/>
  <c r="B788" s="1"/>
  <c r="C787"/>
  <c r="B787" s="1"/>
  <c r="C786"/>
  <c r="B786" s="1"/>
  <c r="C784"/>
  <c r="B784" s="1"/>
  <c r="C783"/>
  <c r="B783" s="1"/>
  <c r="C782"/>
  <c r="B782" s="1"/>
  <c r="C781"/>
  <c r="B781" s="1"/>
  <c r="C780"/>
  <c r="B780" s="1"/>
  <c r="C779"/>
  <c r="B779" s="1"/>
  <c r="C778"/>
  <c r="B778" s="1"/>
  <c r="C777"/>
  <c r="B777" s="1"/>
  <c r="C776"/>
  <c r="B776" s="1"/>
  <c r="C775"/>
  <c r="B775" s="1"/>
  <c r="C774"/>
  <c r="B774" s="1"/>
  <c r="C773"/>
  <c r="B773" s="1"/>
  <c r="C772"/>
  <c r="B772" s="1"/>
  <c r="C771"/>
  <c r="B771" s="1"/>
  <c r="C770"/>
  <c r="B770" s="1"/>
  <c r="C768"/>
  <c r="B768" s="1"/>
  <c r="C767"/>
  <c r="B767" s="1"/>
  <c r="C766"/>
  <c r="B766" s="1"/>
  <c r="C764"/>
  <c r="B764" s="1"/>
  <c r="C763"/>
  <c r="B763" s="1"/>
  <c r="C762"/>
  <c r="B762" s="1"/>
  <c r="C761"/>
  <c r="B761" s="1"/>
  <c r="C760"/>
  <c r="B760" s="1"/>
  <c r="C759"/>
  <c r="B759" s="1"/>
  <c r="C757"/>
  <c r="B757" s="1"/>
  <c r="C755"/>
  <c r="B755" s="1"/>
  <c r="C754"/>
  <c r="B754" s="1"/>
  <c r="C753"/>
  <c r="B753" s="1"/>
  <c r="C752"/>
  <c r="B752" s="1"/>
  <c r="C751"/>
  <c r="B751" s="1"/>
  <c r="C750"/>
  <c r="B750" s="1"/>
  <c r="C749"/>
  <c r="B749" s="1"/>
  <c r="C748"/>
  <c r="B748" s="1"/>
  <c r="C747"/>
  <c r="B747" s="1"/>
  <c r="C746"/>
  <c r="B746" s="1"/>
  <c r="C745"/>
  <c r="B745" s="1"/>
  <c r="C744"/>
  <c r="B744" s="1"/>
  <c r="C743"/>
  <c r="B743" s="1"/>
  <c r="C742"/>
  <c r="B742" s="1"/>
  <c r="C741"/>
  <c r="B741" s="1"/>
  <c r="C740"/>
  <c r="B740" s="1"/>
  <c r="C736"/>
  <c r="B736" s="1"/>
  <c r="C735"/>
  <c r="B735" s="1"/>
  <c r="C734"/>
  <c r="B734" s="1"/>
  <c r="C733"/>
  <c r="B733" s="1"/>
  <c r="C732"/>
  <c r="B732" s="1"/>
  <c r="C731"/>
  <c r="B731" s="1"/>
  <c r="C730"/>
  <c r="B730" s="1"/>
  <c r="C729"/>
  <c r="B729" s="1"/>
  <c r="C728"/>
  <c r="B728" s="1"/>
  <c r="C727"/>
  <c r="B727" s="1"/>
  <c r="C726"/>
  <c r="B726" s="1"/>
  <c r="C725"/>
  <c r="B725" s="1"/>
  <c r="C724"/>
  <c r="B724" s="1"/>
  <c r="C723"/>
  <c r="B723" s="1"/>
  <c r="C722"/>
  <c r="B722" s="1"/>
  <c r="C720"/>
  <c r="B720" s="1"/>
  <c r="C719"/>
  <c r="B719" s="1"/>
  <c r="C718"/>
  <c r="B718" s="1"/>
  <c r="C717"/>
  <c r="B717" s="1"/>
  <c r="C716"/>
  <c r="B716" s="1"/>
  <c r="C715"/>
  <c r="B715" s="1"/>
  <c r="C714"/>
  <c r="B714" s="1"/>
  <c r="C713"/>
  <c r="B713" s="1"/>
  <c r="C712"/>
  <c r="B712" s="1"/>
  <c r="C711"/>
  <c r="B711" s="1"/>
  <c r="C709"/>
  <c r="B709" s="1"/>
  <c r="C708"/>
  <c r="B708" s="1"/>
  <c r="C705"/>
  <c r="B705" s="1"/>
  <c r="C704"/>
  <c r="B704" s="1"/>
  <c r="C703"/>
  <c r="B703" s="1"/>
  <c r="C702"/>
  <c r="B702" s="1"/>
  <c r="C701"/>
  <c r="B701" s="1"/>
  <c r="C700"/>
  <c r="B700" s="1"/>
  <c r="C699"/>
  <c r="B699" s="1"/>
  <c r="C698"/>
  <c r="B698" s="1"/>
  <c r="C697"/>
  <c r="B697" s="1"/>
  <c r="C696"/>
  <c r="B696" s="1"/>
  <c r="C695"/>
  <c r="B695" s="1"/>
  <c r="C694"/>
  <c r="B694" s="1"/>
  <c r="C693"/>
  <c r="B693" s="1"/>
  <c r="C692"/>
  <c r="B692" s="1"/>
  <c r="C691"/>
  <c r="B691" s="1"/>
  <c r="C690"/>
  <c r="B690" s="1"/>
  <c r="C689"/>
  <c r="B689" s="1"/>
  <c r="C688"/>
  <c r="B688" s="1"/>
  <c r="C687"/>
  <c r="B687" s="1"/>
  <c r="C686"/>
  <c r="B686" s="1"/>
  <c r="C685"/>
  <c r="B685" s="1"/>
  <c r="C683"/>
  <c r="B683" s="1"/>
  <c r="C681"/>
  <c r="B681" s="1"/>
  <c r="C680"/>
  <c r="B680" s="1"/>
  <c r="C679"/>
  <c r="B679" s="1"/>
  <c r="C676"/>
  <c r="B676" s="1"/>
  <c r="C675"/>
  <c r="B675" s="1"/>
  <c r="C674"/>
  <c r="B674" s="1"/>
  <c r="C673"/>
  <c r="B673" s="1"/>
  <c r="C672"/>
  <c r="B672" s="1"/>
  <c r="C671"/>
  <c r="B671" s="1"/>
  <c r="C670"/>
  <c r="B670" s="1"/>
  <c r="C669"/>
  <c r="B669" s="1"/>
  <c r="C668"/>
  <c r="B668" s="1"/>
  <c r="C667"/>
  <c r="B667" s="1"/>
  <c r="C666"/>
  <c r="B666" s="1"/>
  <c r="C665"/>
  <c r="B665" s="1"/>
  <c r="C664"/>
  <c r="B664" s="1"/>
  <c r="C661"/>
  <c r="B661" s="1"/>
  <c r="C660"/>
  <c r="B660" s="1"/>
  <c r="C659"/>
  <c r="B659" s="1"/>
  <c r="C658"/>
  <c r="B658" s="1"/>
  <c r="C657"/>
  <c r="B657" s="1"/>
  <c r="C656"/>
  <c r="B656" s="1"/>
  <c r="C654"/>
  <c r="B654" s="1"/>
  <c r="C653"/>
  <c r="B653" s="1"/>
  <c r="C651"/>
  <c r="B651" s="1"/>
  <c r="C650"/>
  <c r="B650" s="1"/>
  <c r="C649"/>
  <c r="B649" s="1"/>
  <c r="C648"/>
  <c r="B648" s="1"/>
  <c r="C646"/>
  <c r="B646" s="1"/>
  <c r="C645"/>
  <c r="B645" s="1"/>
  <c r="C644"/>
  <c r="B644" s="1"/>
  <c r="C641"/>
  <c r="B641" s="1"/>
  <c r="C640"/>
  <c r="B640" s="1"/>
  <c r="C639"/>
  <c r="B639" s="1"/>
  <c r="C638"/>
  <c r="B638" s="1"/>
  <c r="C636"/>
  <c r="B636" s="1"/>
  <c r="C635"/>
  <c r="B635" s="1"/>
  <c r="C634"/>
  <c r="B634" s="1"/>
  <c r="C633"/>
  <c r="B633" s="1"/>
  <c r="C632"/>
  <c r="B632" s="1"/>
  <c r="C631"/>
  <c r="B631" s="1"/>
  <c r="C630"/>
  <c r="B630" s="1"/>
  <c r="C629"/>
  <c r="B629" s="1"/>
  <c r="C628"/>
  <c r="B628" s="1"/>
  <c r="C627"/>
  <c r="B627" s="1"/>
  <c r="C625"/>
  <c r="B625" s="1"/>
  <c r="C624"/>
  <c r="B624" s="1"/>
  <c r="C623"/>
  <c r="B623" s="1"/>
  <c r="C614"/>
  <c r="B614" s="1"/>
  <c r="C613"/>
  <c r="B613" s="1"/>
  <c r="C612"/>
  <c r="B612" s="1"/>
  <c r="C611"/>
  <c r="B611" s="1"/>
  <c r="C610"/>
  <c r="B610" s="1"/>
  <c r="C609"/>
  <c r="B609" s="1"/>
  <c r="C608"/>
  <c r="B608" s="1"/>
  <c r="C607"/>
  <c r="B607" s="1"/>
  <c r="C606"/>
  <c r="B606" s="1"/>
  <c r="C605"/>
  <c r="B605" s="1"/>
  <c r="C604"/>
  <c r="B604" s="1"/>
  <c r="C601"/>
  <c r="B601" s="1"/>
  <c r="C600"/>
  <c r="B600" s="1"/>
  <c r="C599"/>
  <c r="B599" s="1"/>
  <c r="C596"/>
  <c r="B596" s="1"/>
  <c r="C592"/>
  <c r="B592" s="1"/>
  <c r="C589"/>
  <c r="B589" s="1"/>
  <c r="C587"/>
  <c r="B587" s="1"/>
  <c r="C586"/>
  <c r="B586" s="1"/>
  <c r="C585"/>
  <c r="B585" s="1"/>
  <c r="C584"/>
  <c r="B584" s="1"/>
  <c r="C583"/>
  <c r="B583" s="1"/>
  <c r="C582"/>
  <c r="B582" s="1"/>
  <c r="C581"/>
  <c r="B581" s="1"/>
  <c r="C580"/>
  <c r="B580" s="1"/>
  <c r="C579"/>
  <c r="B579" s="1"/>
  <c r="C578"/>
  <c r="B578" s="1"/>
  <c r="C577"/>
  <c r="B577" s="1"/>
  <c r="C576"/>
  <c r="B576" s="1"/>
  <c r="C575"/>
  <c r="B575" s="1"/>
  <c r="C574"/>
  <c r="B574" s="1"/>
  <c r="C573"/>
  <c r="B573" s="1"/>
  <c r="C572"/>
  <c r="B572" s="1"/>
  <c r="C571"/>
  <c r="B571" s="1"/>
  <c r="C570"/>
  <c r="B570" s="1"/>
  <c r="C569"/>
  <c r="B569" s="1"/>
  <c r="C568"/>
  <c r="B568" s="1"/>
  <c r="C567"/>
  <c r="B567" s="1"/>
  <c r="C566"/>
  <c r="B566" s="1"/>
  <c r="C565"/>
  <c r="B565" s="1"/>
  <c r="C564"/>
  <c r="B564" s="1"/>
  <c r="C563"/>
  <c r="B563" s="1"/>
  <c r="C562"/>
  <c r="B562" s="1"/>
  <c r="C561"/>
  <c r="B561" s="1"/>
  <c r="C560"/>
  <c r="B560" s="1"/>
  <c r="C559"/>
  <c r="B559" s="1"/>
  <c r="C558"/>
  <c r="B558" s="1"/>
  <c r="C557"/>
  <c r="B557" s="1"/>
  <c r="C556"/>
  <c r="B556" s="1"/>
  <c r="C553"/>
  <c r="B553" s="1"/>
  <c r="C552"/>
  <c r="B552" s="1"/>
  <c r="C551"/>
  <c r="B551" s="1"/>
  <c r="C550"/>
  <c r="B550" s="1"/>
  <c r="C549"/>
  <c r="B549" s="1"/>
  <c r="C545"/>
  <c r="B545" s="1"/>
  <c r="C541"/>
  <c r="B541" s="1"/>
  <c r="C540"/>
  <c r="B540" s="1"/>
  <c r="C539"/>
  <c r="B539" s="1"/>
  <c r="C538"/>
  <c r="B538" s="1"/>
  <c r="C536"/>
  <c r="B536" s="1"/>
  <c r="C533"/>
  <c r="B533" s="1"/>
  <c r="C532"/>
  <c r="B532" s="1"/>
  <c r="C531"/>
  <c r="B531" s="1"/>
  <c r="C530"/>
  <c r="B530" s="1"/>
  <c r="C528"/>
  <c r="B528" s="1"/>
  <c r="C527"/>
  <c r="B527" s="1"/>
  <c r="C526"/>
  <c r="B526" s="1"/>
  <c r="C525"/>
  <c r="B525" s="1"/>
  <c r="C524"/>
  <c r="B524" s="1"/>
  <c r="C523"/>
  <c r="B523" s="1"/>
  <c r="C521"/>
  <c r="B521" s="1"/>
  <c r="C520"/>
  <c r="B520" s="1"/>
  <c r="C517"/>
  <c r="B517" s="1"/>
  <c r="C516"/>
  <c r="B516" s="1"/>
  <c r="C515"/>
  <c r="B515" s="1"/>
  <c r="C514"/>
  <c r="B514" s="1"/>
  <c r="C513"/>
  <c r="B513" s="1"/>
  <c r="C512"/>
  <c r="B512" s="1"/>
  <c r="C511"/>
  <c r="B511" s="1"/>
  <c r="C508"/>
  <c r="B508" s="1"/>
  <c r="C507"/>
  <c r="B507" s="1"/>
  <c r="C506"/>
  <c r="B506" s="1"/>
  <c r="C505"/>
  <c r="B505" s="1"/>
  <c r="C504"/>
  <c r="B504" s="1"/>
  <c r="C503"/>
  <c r="B503" s="1"/>
  <c r="C502"/>
  <c r="B502" s="1"/>
  <c r="C501"/>
  <c r="B501" s="1"/>
  <c r="C500"/>
  <c r="B500" s="1"/>
  <c r="C499"/>
  <c r="B499" s="1"/>
  <c r="C498"/>
  <c r="B498" s="1"/>
  <c r="C496"/>
  <c r="B496" s="1"/>
  <c r="C495"/>
  <c r="B495" s="1"/>
  <c r="C494"/>
  <c r="B494" s="1"/>
  <c r="C493"/>
  <c r="B493" s="1"/>
  <c r="C492"/>
  <c r="B492" s="1"/>
  <c r="C491"/>
  <c r="B491" s="1"/>
  <c r="C486"/>
  <c r="B486" s="1"/>
  <c r="C485"/>
  <c r="B485" s="1"/>
  <c r="C481"/>
  <c r="B481" s="1"/>
  <c r="C477"/>
  <c r="B477" s="1"/>
  <c r="C474"/>
  <c r="B474" s="1"/>
  <c r="C471"/>
  <c r="B471" s="1"/>
  <c r="C470"/>
  <c r="B470" s="1"/>
  <c r="C469"/>
  <c r="B469" s="1"/>
  <c r="C468"/>
  <c r="B468" s="1"/>
  <c r="C466"/>
  <c r="B466" s="1"/>
  <c r="C465"/>
  <c r="B465" s="1"/>
  <c r="C464"/>
  <c r="B464" s="1"/>
  <c r="C463"/>
  <c r="B463" s="1"/>
  <c r="C462"/>
  <c r="B462" s="1"/>
  <c r="C461"/>
  <c r="B461" s="1"/>
  <c r="C460"/>
  <c r="B460" s="1"/>
  <c r="C456"/>
  <c r="B456" s="1"/>
  <c r="C455"/>
  <c r="B455" s="1"/>
  <c r="C454"/>
  <c r="B454" s="1"/>
  <c r="C452"/>
  <c r="B452" s="1"/>
  <c r="C451"/>
  <c r="B451" s="1"/>
  <c r="C450"/>
  <c r="B450" s="1"/>
  <c r="C449"/>
  <c r="B449" s="1"/>
  <c r="C448"/>
  <c r="B448" s="1"/>
  <c r="C447"/>
  <c r="B447" s="1"/>
  <c r="C446"/>
  <c r="B446" s="1"/>
  <c r="C445"/>
  <c r="B445" s="1"/>
  <c r="C444"/>
  <c r="B444" s="1"/>
  <c r="C443"/>
  <c r="B443" s="1"/>
  <c r="C442"/>
  <c r="B442" s="1"/>
  <c r="C441"/>
  <c r="B441" s="1"/>
  <c r="C440"/>
  <c r="B440" s="1"/>
  <c r="C439"/>
  <c r="B439" s="1"/>
  <c r="C438"/>
  <c r="B438" s="1"/>
  <c r="C437"/>
  <c r="B437" s="1"/>
  <c r="C436"/>
  <c r="B436" s="1"/>
  <c r="C435"/>
  <c r="B435" s="1"/>
  <c r="C434"/>
  <c r="B434" s="1"/>
  <c r="C433"/>
  <c r="B433" s="1"/>
  <c r="C432"/>
  <c r="B432" s="1"/>
  <c r="C426"/>
  <c r="B426" s="1"/>
  <c r="C425"/>
  <c r="B425" s="1"/>
  <c r="C424"/>
  <c r="B424" s="1"/>
  <c r="C423"/>
  <c r="B423" s="1"/>
  <c r="C421"/>
  <c r="B421" s="1"/>
  <c r="C420"/>
  <c r="B420" s="1"/>
  <c r="C419"/>
  <c r="B419" s="1"/>
  <c r="C418"/>
  <c r="B418" s="1"/>
  <c r="C417"/>
  <c r="B417" s="1"/>
  <c r="C415"/>
  <c r="B415" s="1"/>
  <c r="C414"/>
  <c r="B414" s="1"/>
  <c r="C412"/>
  <c r="B412" s="1"/>
  <c r="C411"/>
  <c r="B411" s="1"/>
  <c r="C410"/>
  <c r="B410" s="1"/>
  <c r="C409"/>
  <c r="B409" s="1"/>
  <c r="C408"/>
  <c r="B408" s="1"/>
  <c r="C407"/>
  <c r="B407" s="1"/>
  <c r="C406"/>
  <c r="B406" s="1"/>
  <c r="C405"/>
  <c r="B405" s="1"/>
  <c r="C404"/>
  <c r="B404" s="1"/>
  <c r="C403"/>
  <c r="B403" s="1"/>
  <c r="C402"/>
  <c r="B402" s="1"/>
  <c r="C400"/>
  <c r="B400" s="1"/>
  <c r="C399"/>
  <c r="B399" s="1"/>
  <c r="C398"/>
  <c r="B398" s="1"/>
  <c r="C397"/>
  <c r="B397" s="1"/>
  <c r="C396"/>
  <c r="B396" s="1"/>
  <c r="C395"/>
  <c r="B395" s="1"/>
  <c r="C394"/>
  <c r="B394" s="1"/>
  <c r="C393"/>
  <c r="B393" s="1"/>
  <c r="C391"/>
  <c r="B391" s="1"/>
  <c r="C390"/>
  <c r="B390" s="1"/>
  <c r="C389"/>
  <c r="B389" s="1"/>
  <c r="C388"/>
  <c r="B388" s="1"/>
  <c r="C387"/>
  <c r="B387" s="1"/>
  <c r="C386"/>
  <c r="B386" s="1"/>
  <c r="C385"/>
  <c r="B385" s="1"/>
  <c r="C384"/>
  <c r="B384" s="1"/>
  <c r="C383"/>
  <c r="B383" s="1"/>
  <c r="C382"/>
  <c r="B382" s="1"/>
  <c r="C381"/>
  <c r="B381" s="1"/>
  <c r="C380"/>
  <c r="B380" s="1"/>
  <c r="C379"/>
  <c r="B379" s="1"/>
  <c r="C378"/>
  <c r="B378" s="1"/>
  <c r="C377"/>
  <c r="B377" s="1"/>
  <c r="C376"/>
  <c r="B376" s="1"/>
  <c r="C375"/>
  <c r="B375" s="1"/>
  <c r="C374"/>
  <c r="B374" s="1"/>
  <c r="C373"/>
  <c r="B373" s="1"/>
  <c r="C372"/>
  <c r="B372" s="1"/>
  <c r="C371"/>
  <c r="B371" s="1"/>
  <c r="C370"/>
  <c r="B370" s="1"/>
  <c r="C369"/>
  <c r="B369" s="1"/>
  <c r="C368"/>
  <c r="B368" s="1"/>
  <c r="C367"/>
  <c r="B367" s="1"/>
  <c r="C366"/>
  <c r="B366" s="1"/>
  <c r="C365"/>
  <c r="B365" s="1"/>
  <c r="C364"/>
  <c r="B364" s="1"/>
  <c r="C363"/>
  <c r="B363" s="1"/>
  <c r="C362"/>
  <c r="B362" s="1"/>
  <c r="C361"/>
  <c r="B361" s="1"/>
  <c r="C360"/>
  <c r="B360" s="1"/>
  <c r="C359"/>
  <c r="B359" s="1"/>
  <c r="C358"/>
  <c r="B358" s="1"/>
  <c r="C357"/>
  <c r="B357" s="1"/>
  <c r="C356"/>
  <c r="B356" s="1"/>
  <c r="C355"/>
  <c r="B355" s="1"/>
  <c r="C354"/>
  <c r="B354" s="1"/>
  <c r="C353"/>
  <c r="B353" s="1"/>
  <c r="C352"/>
  <c r="B352" s="1"/>
  <c r="C351"/>
  <c r="B351" s="1"/>
  <c r="C350"/>
  <c r="B350" s="1"/>
  <c r="C349"/>
  <c r="B349" s="1"/>
  <c r="C348"/>
  <c r="B348" s="1"/>
  <c r="C347"/>
  <c r="B347" s="1"/>
  <c r="C346"/>
  <c r="B346" s="1"/>
  <c r="C345"/>
  <c r="B345" s="1"/>
  <c r="C344"/>
  <c r="B344" s="1"/>
  <c r="C343"/>
  <c r="B343" s="1"/>
  <c r="C342"/>
  <c r="B342" s="1"/>
  <c r="C341"/>
  <c r="B341" s="1"/>
  <c r="C340"/>
  <c r="B340" s="1"/>
  <c r="C339"/>
  <c r="B339" s="1"/>
  <c r="C338"/>
  <c r="B338" s="1"/>
  <c r="C337"/>
  <c r="B337" s="1"/>
  <c r="C336"/>
  <c r="B336" s="1"/>
  <c r="C335"/>
  <c r="B335" s="1"/>
  <c r="C334"/>
  <c r="B334" s="1"/>
  <c r="C333"/>
  <c r="B333" s="1"/>
  <c r="C332"/>
  <c r="B332" s="1"/>
  <c r="C331"/>
  <c r="B331" s="1"/>
  <c r="C330"/>
  <c r="B330" s="1"/>
  <c r="C329"/>
  <c r="B329" s="1"/>
  <c r="C328"/>
  <c r="B328" s="1"/>
  <c r="C327"/>
  <c r="B327" s="1"/>
  <c r="C326"/>
  <c r="B326" s="1"/>
  <c r="C325"/>
  <c r="B325" s="1"/>
  <c r="C324"/>
  <c r="B324" s="1"/>
  <c r="C323"/>
  <c r="B323" s="1"/>
  <c r="C322"/>
  <c r="B322" s="1"/>
  <c r="C321"/>
  <c r="B321" s="1"/>
  <c r="C319"/>
  <c r="B319" s="1"/>
  <c r="C318"/>
  <c r="B318" s="1"/>
  <c r="C317"/>
  <c r="B317" s="1"/>
  <c r="C316"/>
  <c r="B316" s="1"/>
  <c r="C314"/>
  <c r="B314" s="1"/>
  <c r="C313"/>
  <c r="B313" s="1"/>
  <c r="C312"/>
  <c r="B312" s="1"/>
  <c r="C310"/>
  <c r="B310" s="1"/>
  <c r="C309"/>
  <c r="B309" s="1"/>
  <c r="C308"/>
  <c r="B308" s="1"/>
  <c r="C307"/>
  <c r="B307" s="1"/>
  <c r="C306"/>
  <c r="B306" s="1"/>
  <c r="C305"/>
  <c r="B305" s="1"/>
  <c r="C304"/>
  <c r="B304" s="1"/>
  <c r="C302"/>
  <c r="B302" s="1"/>
  <c r="C301"/>
  <c r="B301" s="1"/>
  <c r="C300"/>
  <c r="B300" s="1"/>
  <c r="C299"/>
  <c r="B299" s="1"/>
  <c r="C298"/>
  <c r="B298" s="1"/>
  <c r="C297"/>
  <c r="B297" s="1"/>
  <c r="C296"/>
  <c r="B296" s="1"/>
  <c r="C295"/>
  <c r="B295" s="1"/>
  <c r="C294"/>
  <c r="B294" s="1"/>
  <c r="C293"/>
  <c r="B293" s="1"/>
  <c r="C292"/>
  <c r="B292" s="1"/>
  <c r="C291"/>
  <c r="B291" s="1"/>
  <c r="C290"/>
  <c r="B290" s="1"/>
  <c r="C289"/>
  <c r="B289" s="1"/>
  <c r="C288"/>
  <c r="B288" s="1"/>
  <c r="C287"/>
  <c r="B287" s="1"/>
  <c r="C286"/>
  <c r="B286" s="1"/>
  <c r="C284"/>
  <c r="B284" s="1"/>
  <c r="C283"/>
  <c r="B283" s="1"/>
  <c r="C281"/>
  <c r="B281" s="1"/>
  <c r="C280"/>
  <c r="B280" s="1"/>
  <c r="C279"/>
  <c r="B279" s="1"/>
  <c r="C278"/>
  <c r="B278" s="1"/>
  <c r="C277"/>
  <c r="B277" s="1"/>
  <c r="C276"/>
  <c r="B276" s="1"/>
  <c r="C273"/>
  <c r="B273" s="1"/>
  <c r="C272"/>
  <c r="B272" s="1"/>
  <c r="C270"/>
  <c r="B270" s="1"/>
  <c r="C269"/>
  <c r="B269" s="1"/>
  <c r="C268"/>
  <c r="B268" s="1"/>
  <c r="C267"/>
  <c r="B267" s="1"/>
  <c r="C266"/>
  <c r="B266" s="1"/>
  <c r="C265"/>
  <c r="B265" s="1"/>
  <c r="C264"/>
  <c r="B264" s="1"/>
  <c r="C263"/>
  <c r="B263" s="1"/>
  <c r="C261"/>
  <c r="B261" s="1"/>
  <c r="C259"/>
  <c r="B259" s="1"/>
  <c r="C258"/>
  <c r="B258" s="1"/>
  <c r="C256"/>
  <c r="B256" s="1"/>
  <c r="C255"/>
  <c r="B255" s="1"/>
  <c r="C254"/>
  <c r="B254" s="1"/>
  <c r="C253"/>
  <c r="B253" s="1"/>
  <c r="C250"/>
  <c r="B250" s="1"/>
  <c r="C249"/>
  <c r="B249" s="1"/>
  <c r="C248"/>
  <c r="B248" s="1"/>
  <c r="C246"/>
  <c r="B246" s="1"/>
  <c r="C245"/>
  <c r="B245" s="1"/>
  <c r="C244"/>
  <c r="B244" s="1"/>
  <c r="C243"/>
  <c r="B243" s="1"/>
  <c r="C242"/>
  <c r="B242" s="1"/>
  <c r="C240"/>
  <c r="B240" s="1"/>
  <c r="C239"/>
  <c r="B239" s="1"/>
  <c r="C238"/>
  <c r="B238" s="1"/>
  <c r="C237"/>
  <c r="B237" s="1"/>
  <c r="C236"/>
  <c r="B236" s="1"/>
  <c r="C235"/>
  <c r="B235" s="1"/>
  <c r="C234"/>
  <c r="B234" s="1"/>
  <c r="C231"/>
  <c r="B231" s="1"/>
  <c r="C230"/>
  <c r="B230" s="1"/>
  <c r="C228"/>
  <c r="B228" s="1"/>
  <c r="C226"/>
  <c r="B226" s="1"/>
  <c r="C225"/>
  <c r="B225" s="1"/>
  <c r="C224"/>
  <c r="B224" s="1"/>
  <c r="C223"/>
  <c r="B223" s="1"/>
  <c r="C222"/>
  <c r="B222" s="1"/>
  <c r="C221"/>
  <c r="B221" s="1"/>
  <c r="C220"/>
  <c r="B220" s="1"/>
  <c r="C219"/>
  <c r="B219" s="1"/>
  <c r="C218"/>
  <c r="B218" s="1"/>
  <c r="C216"/>
  <c r="B216" s="1"/>
  <c r="C215"/>
  <c r="B215" s="1"/>
  <c r="C214"/>
  <c r="B214" s="1"/>
  <c r="C213"/>
  <c r="B213" s="1"/>
  <c r="C212"/>
  <c r="B212" s="1"/>
  <c r="C211"/>
  <c r="B211" s="1"/>
  <c r="C210"/>
  <c r="B210" s="1"/>
  <c r="C209"/>
  <c r="B209" s="1"/>
  <c r="C208"/>
  <c r="B208" s="1"/>
  <c r="C207"/>
  <c r="B207" s="1"/>
  <c r="C206"/>
  <c r="B206" s="1"/>
  <c r="C205"/>
  <c r="B205" s="1"/>
  <c r="C204"/>
  <c r="B204" s="1"/>
  <c r="C203"/>
  <c r="B203" s="1"/>
  <c r="C202"/>
  <c r="B202" s="1"/>
  <c r="C201"/>
  <c r="B201" s="1"/>
  <c r="C200"/>
  <c r="B200" s="1"/>
  <c r="C199"/>
  <c r="B199" s="1"/>
  <c r="C198"/>
  <c r="B198" s="1"/>
  <c r="C197"/>
  <c r="B197" s="1"/>
  <c r="C196"/>
  <c r="B196" s="1"/>
  <c r="C194"/>
  <c r="B194" s="1"/>
  <c r="C193"/>
  <c r="B193" s="1"/>
  <c r="C192"/>
  <c r="B192" s="1"/>
  <c r="C191"/>
  <c r="B191" s="1"/>
  <c r="C174"/>
  <c r="B174" s="1"/>
  <c r="C173"/>
  <c r="B173" s="1"/>
  <c r="C172"/>
  <c r="B172" s="1"/>
  <c r="C165"/>
  <c r="B165" s="1"/>
  <c r="C164"/>
  <c r="B164" s="1"/>
  <c r="C163"/>
  <c r="B163" s="1"/>
  <c r="C160"/>
  <c r="B160" s="1"/>
  <c r="C159"/>
  <c r="B159" s="1"/>
  <c r="C158"/>
  <c r="B158" s="1"/>
  <c r="C157"/>
  <c r="B157" s="1"/>
  <c r="C156"/>
  <c r="B156" s="1"/>
  <c r="C155"/>
  <c r="B155" s="1"/>
  <c r="C153"/>
  <c r="B153" s="1"/>
  <c r="C152"/>
  <c r="B152" s="1"/>
  <c r="C151"/>
  <c r="B151" s="1"/>
  <c r="C150"/>
  <c r="B150" s="1"/>
  <c r="C149"/>
  <c r="B149" s="1"/>
  <c r="C148"/>
  <c r="B148" s="1"/>
  <c r="C146"/>
  <c r="B146" s="1"/>
  <c r="C145"/>
  <c r="B145" s="1"/>
  <c r="C144"/>
  <c r="B144" s="1"/>
  <c r="C143"/>
  <c r="B143" s="1"/>
  <c r="C142"/>
  <c r="B142" s="1"/>
  <c r="C141"/>
  <c r="B141" s="1"/>
  <c r="C140"/>
  <c r="B140" s="1"/>
  <c r="C139"/>
  <c r="B139" s="1"/>
  <c r="C138"/>
  <c r="B138" s="1"/>
  <c r="C137"/>
  <c r="B137" s="1"/>
  <c r="C136"/>
  <c r="B136" s="1"/>
  <c r="C135"/>
  <c r="B135" s="1"/>
  <c r="C133"/>
  <c r="B133" s="1"/>
  <c r="C132"/>
  <c r="B132" s="1"/>
  <c r="C131"/>
  <c r="B131" s="1"/>
  <c r="C130"/>
  <c r="B130" s="1"/>
  <c r="C129"/>
  <c r="B129" s="1"/>
  <c r="C128"/>
  <c r="B128" s="1"/>
  <c r="C127"/>
  <c r="B127" s="1"/>
  <c r="C125"/>
  <c r="B125" s="1"/>
  <c r="C124"/>
  <c r="B124" s="1"/>
  <c r="C123"/>
  <c r="B123" s="1"/>
  <c r="C122"/>
  <c r="B122" s="1"/>
  <c r="C121"/>
  <c r="B121" s="1"/>
  <c r="C120"/>
  <c r="B120" s="1"/>
  <c r="C119"/>
  <c r="B119" s="1"/>
  <c r="C118"/>
  <c r="B118" s="1"/>
  <c r="C117"/>
  <c r="B117" s="1"/>
  <c r="C116"/>
  <c r="B116" s="1"/>
  <c r="C115"/>
  <c r="B115" s="1"/>
  <c r="C114"/>
  <c r="B114" s="1"/>
  <c r="C113"/>
  <c r="B113" s="1"/>
  <c r="C112"/>
  <c r="B112" s="1"/>
  <c r="C110"/>
  <c r="B110" s="1"/>
  <c r="C109"/>
  <c r="B109" s="1"/>
  <c r="C108"/>
  <c r="B108" s="1"/>
  <c r="C107"/>
  <c r="B107" s="1"/>
  <c r="C106"/>
  <c r="B106" s="1"/>
  <c r="C105"/>
  <c r="B105" s="1"/>
  <c r="C104"/>
  <c r="B104" s="1"/>
  <c r="C103"/>
  <c r="B103" s="1"/>
  <c r="C102"/>
  <c r="B102" s="1"/>
  <c r="C101"/>
  <c r="B101" s="1"/>
  <c r="C100"/>
  <c r="B100" s="1"/>
  <c r="C99"/>
  <c r="B99" s="1"/>
  <c r="C98"/>
  <c r="B98" s="1"/>
  <c r="C97"/>
  <c r="B97" s="1"/>
  <c r="C96"/>
  <c r="B96" s="1"/>
  <c r="C95"/>
  <c r="B95" s="1"/>
  <c r="C94"/>
  <c r="B94" s="1"/>
  <c r="C93"/>
  <c r="B93" s="1"/>
  <c r="C92"/>
  <c r="B92" s="1"/>
  <c r="C91"/>
  <c r="B91" s="1"/>
  <c r="C90"/>
  <c r="B90" s="1"/>
  <c r="C87"/>
  <c r="B87" s="1"/>
  <c r="C86"/>
  <c r="B86" s="1"/>
  <c r="C85"/>
  <c r="B85" s="1"/>
  <c r="C84"/>
  <c r="B84" s="1"/>
  <c r="C83"/>
  <c r="B83" s="1"/>
  <c r="C82"/>
  <c r="B82" s="1"/>
  <c r="C81"/>
  <c r="B81" s="1"/>
  <c r="C80"/>
  <c r="B80" s="1"/>
  <c r="C79"/>
  <c r="B79" s="1"/>
  <c r="C78"/>
  <c r="B78" s="1"/>
  <c r="C77"/>
  <c r="B77" s="1"/>
  <c r="C76"/>
  <c r="B76" s="1"/>
  <c r="C75"/>
  <c r="B75" s="1"/>
  <c r="C74"/>
  <c r="B74" s="1"/>
  <c r="C73"/>
  <c r="B73" s="1"/>
  <c r="C71"/>
  <c r="B71" s="1"/>
  <c r="C70"/>
  <c r="B70" s="1"/>
  <c r="C69"/>
  <c r="B69" s="1"/>
  <c r="C68"/>
  <c r="B68" s="1"/>
  <c r="C67"/>
  <c r="B67" s="1"/>
  <c r="C66"/>
  <c r="B66" s="1"/>
  <c r="C65"/>
  <c r="B65" s="1"/>
  <c r="C64"/>
  <c r="B64" s="1"/>
  <c r="C63"/>
  <c r="B63" s="1"/>
  <c r="C62"/>
  <c r="B62" s="1"/>
  <c r="C61"/>
  <c r="B61" s="1"/>
  <c r="C60"/>
  <c r="B60" s="1"/>
  <c r="C59"/>
  <c r="B59" s="1"/>
  <c r="C58"/>
  <c r="B58" s="1"/>
  <c r="C57"/>
  <c r="B57" s="1"/>
  <c r="C56"/>
  <c r="B56" s="1"/>
  <c r="C54"/>
  <c r="B54" s="1"/>
  <c r="C53"/>
  <c r="B53" s="1"/>
  <c r="C52"/>
  <c r="B52" s="1"/>
  <c r="C48"/>
  <c r="B48" s="1"/>
  <c r="C47"/>
  <c r="B47" s="1"/>
  <c r="C46"/>
  <c r="B46" s="1"/>
  <c r="C45"/>
  <c r="B45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3"/>
  <c r="B23" s="1"/>
  <c r="C22"/>
  <c r="B22" s="1"/>
  <c r="C21"/>
  <c r="B21" s="1"/>
  <c r="C20"/>
  <c r="B20" s="1"/>
  <c r="C18"/>
  <c r="B18" s="1"/>
  <c r="C17"/>
  <c r="B17" s="1"/>
  <c r="C16"/>
  <c r="B16" s="1"/>
  <c r="C15"/>
  <c r="B15" s="1"/>
  <c r="C14"/>
  <c r="B14" s="1"/>
  <c r="C13"/>
  <c r="B13" s="1"/>
  <c r="C12"/>
  <c r="B12" s="1"/>
  <c r="C189"/>
  <c r="B189" s="1"/>
  <c r="C187"/>
  <c r="B187" s="1"/>
  <c r="C186"/>
  <c r="B186" s="1"/>
  <c r="C185"/>
  <c r="B185" s="1"/>
  <c r="C184"/>
  <c r="B184" s="1"/>
  <c r="C183"/>
  <c r="B183" s="1"/>
  <c r="C182"/>
  <c r="B182" s="1"/>
  <c r="C181"/>
  <c r="B181" s="1"/>
  <c r="C180"/>
  <c r="B180" s="1"/>
  <c r="C179"/>
  <c r="B179" s="1"/>
  <c r="C178"/>
  <c r="B178" s="1"/>
  <c r="C177"/>
  <c r="B177" s="1"/>
  <c r="C175"/>
  <c r="B175" s="1"/>
  <c r="C170"/>
  <c r="B170" s="1"/>
  <c r="C169"/>
  <c r="B169" s="1"/>
  <c r="C168"/>
  <c r="B168" s="1"/>
  <c r="C621"/>
  <c r="B621" s="1"/>
  <c r="C555"/>
  <c r="B555" s="1"/>
  <c r="I36"/>
  <c r="I34"/>
</calcChain>
</file>

<file path=xl/sharedStrings.xml><?xml version="1.0" encoding="utf-8"?>
<sst xmlns="http://schemas.openxmlformats.org/spreadsheetml/2006/main" count="2651" uniqueCount="2053">
  <si>
    <t>Наименование</t>
  </si>
  <si>
    <t>Цена, грн.</t>
  </si>
  <si>
    <t>Комментарий</t>
  </si>
  <si>
    <t>0ILNR00059A</t>
  </si>
  <si>
    <t>0IMCR02070B</t>
  </si>
  <si>
    <t>0IMCR02073B</t>
  </si>
  <si>
    <t>0IMCR02077F</t>
  </si>
  <si>
    <t>0IMCR02085B</t>
  </si>
  <si>
    <t>0IMCR02180A</t>
  </si>
  <si>
    <t>0IMCR02181A</t>
  </si>
  <si>
    <t>0IMCR02197A</t>
  </si>
  <si>
    <t>0IMCRHY070B (81C2012-HK006)</t>
  </si>
  <si>
    <t>0IMCRHY108A</t>
  </si>
  <si>
    <t>0IMCRMI084B (M3776AMCA-1D9GP)</t>
  </si>
  <si>
    <t>0IMCRSA027A</t>
  </si>
  <si>
    <t>0IMCRSA042B</t>
  </si>
  <si>
    <t>0IMCRSA051D</t>
  </si>
  <si>
    <t>0IMCRSA055B</t>
  </si>
  <si>
    <t>0IMCRSA062A</t>
  </si>
  <si>
    <t>0IMCRSA072C</t>
  </si>
  <si>
    <t>0IMCRSA078B</t>
  </si>
  <si>
    <t>0IMCRSA101B</t>
  </si>
  <si>
    <t xml:space="preserve">1203-002127 (LTC1734ES6) </t>
  </si>
  <si>
    <t>24C32A DIP-8</t>
  </si>
  <si>
    <t>26LV800TTC-70</t>
  </si>
  <si>
    <t>27SF020</t>
  </si>
  <si>
    <t>29LV160TE-70P</t>
  </si>
  <si>
    <t>29LV800TE-70FP</t>
  </si>
  <si>
    <t>30302MAPA26FP</t>
  </si>
  <si>
    <t>30622MEPB36FP</t>
  </si>
  <si>
    <t>30622MEPB63FP</t>
  </si>
  <si>
    <t>30622MGPB23FP</t>
  </si>
  <si>
    <t>30622MGPB58GP</t>
  </si>
  <si>
    <t>30622MWP111GP</t>
  </si>
  <si>
    <t>30624MWPA35GP</t>
  </si>
  <si>
    <t>30624MWPB74GP</t>
  </si>
  <si>
    <t>30878MJBA24GP</t>
  </si>
  <si>
    <t>6-807-750-01 (MB90F045PF-G-9065-SPE1)</t>
  </si>
  <si>
    <t>703030BYGCJ21A</t>
  </si>
  <si>
    <t>703030BYGCJ22A</t>
  </si>
  <si>
    <t>703030YGCJ13A</t>
  </si>
  <si>
    <t>703033BYGC-J02</t>
  </si>
  <si>
    <t>703134AGJ011A</t>
  </si>
  <si>
    <t>703265YGJ501A</t>
  </si>
  <si>
    <t>7266ZD144FP</t>
  </si>
  <si>
    <t>74HC4052D SO-16</t>
  </si>
  <si>
    <t>784225GC281A</t>
  </si>
  <si>
    <t>78M05 TO-220</t>
  </si>
  <si>
    <t>78M12</t>
  </si>
  <si>
    <t>87CS71F-6720</t>
  </si>
  <si>
    <t>91CW12AFG-5AR1</t>
  </si>
  <si>
    <t>92CD28AFG6VV1</t>
  </si>
  <si>
    <t>92CD28AFG7EG0</t>
  </si>
  <si>
    <t>A2305</t>
  </si>
  <si>
    <t>A2550N</t>
  </si>
  <si>
    <t>A42L2604V-50U</t>
  </si>
  <si>
    <t>AD6312 (PT6312)</t>
  </si>
  <si>
    <t>AH09-00055B</t>
  </si>
  <si>
    <t>AH11-00078B</t>
  </si>
  <si>
    <t>AH11-00121A</t>
  </si>
  <si>
    <t>AH11-00122B</t>
  </si>
  <si>
    <t>AH11-00124A</t>
  </si>
  <si>
    <t>AH11-00133B</t>
  </si>
  <si>
    <t>AH11-00151A</t>
  </si>
  <si>
    <t>AH11-00201A</t>
  </si>
  <si>
    <t>AH11-00205A</t>
  </si>
  <si>
    <t>AH11-00218A</t>
  </si>
  <si>
    <t>AH81-00477D (DSD-230)</t>
  </si>
  <si>
    <t>AK4117</t>
  </si>
  <si>
    <t>AK4220</t>
  </si>
  <si>
    <t>AK5365V</t>
  </si>
  <si>
    <t>AM5888S</t>
  </si>
  <si>
    <t>AN2546FH</t>
  </si>
  <si>
    <t>AN25546FH</t>
  </si>
  <si>
    <t>AN34001A</t>
  </si>
  <si>
    <t>AN41204A</t>
  </si>
  <si>
    <t>AN5195K-C</t>
  </si>
  <si>
    <t>AN5636K</t>
  </si>
  <si>
    <t>AN80T05</t>
  </si>
  <si>
    <t>AN80T71</t>
  </si>
  <si>
    <t>AN8806SB</t>
  </si>
  <si>
    <t>AP27611I</t>
  </si>
  <si>
    <t>AS15-F</t>
  </si>
  <si>
    <t>AS15-G</t>
  </si>
  <si>
    <t>AT49BV322AT-70TI</t>
  </si>
  <si>
    <t>AT89C51-24PI</t>
  </si>
  <si>
    <t>AT93C46-PI27</t>
  </si>
  <si>
    <t>AXP188</t>
  </si>
  <si>
    <t>AXP202</t>
  </si>
  <si>
    <t>AXP209</t>
  </si>
  <si>
    <t>AYW7270</t>
  </si>
  <si>
    <t>BA4558 DIP-8</t>
  </si>
  <si>
    <t>BA4911</t>
  </si>
  <si>
    <t>BA4918</t>
  </si>
  <si>
    <t>BA49181</t>
  </si>
  <si>
    <t>BA49182-V12</t>
  </si>
  <si>
    <t>BA51W12ST-V5</t>
  </si>
  <si>
    <t>BA5417</t>
  </si>
  <si>
    <t>BA5824FP</t>
  </si>
  <si>
    <t>BA5835FP</t>
  </si>
  <si>
    <t>BA5839FP</t>
  </si>
  <si>
    <t>BA5917AFP</t>
  </si>
  <si>
    <t>BA5954FM</t>
  </si>
  <si>
    <t>BA7274S</t>
  </si>
  <si>
    <t>BA7767AS</t>
  </si>
  <si>
    <t>BA9743AFVX</t>
  </si>
  <si>
    <t>BD3474KS2</t>
  </si>
  <si>
    <t>BD3813KS</t>
  </si>
  <si>
    <t>BD3841FS</t>
  </si>
  <si>
    <t>BD4912</t>
  </si>
  <si>
    <t>BD4913</t>
  </si>
  <si>
    <t>BD7962FM</t>
  </si>
  <si>
    <t>BD8222EFV</t>
  </si>
  <si>
    <t>BD9781HFP</t>
  </si>
  <si>
    <t>BK1696 (PT6961)</t>
  </si>
  <si>
    <t>BU1427K</t>
  </si>
  <si>
    <t>BU2090F</t>
  </si>
  <si>
    <t>BU9754KVE2</t>
  </si>
  <si>
    <t>C1AB00001466</t>
  </si>
  <si>
    <t>CD4053BE</t>
  </si>
  <si>
    <t>CD4066BE</t>
  </si>
  <si>
    <t>CPUMA950SRU2-0</t>
  </si>
  <si>
    <t>CS492604-CL</t>
  </si>
  <si>
    <t>CS5340</t>
  </si>
  <si>
    <t>CS7410-IQZ</t>
  </si>
  <si>
    <t>CXD2587Q</t>
  </si>
  <si>
    <t>CXD3068Q</t>
  </si>
  <si>
    <t>CXD9883AM</t>
  </si>
  <si>
    <t>CXM3017TQ</t>
  </si>
  <si>
    <t>D780228GF 020</t>
  </si>
  <si>
    <t>DL0165R</t>
  </si>
  <si>
    <t>DM0365R</t>
  </si>
  <si>
    <t>DM311</t>
  </si>
  <si>
    <t>DXJ36-A78</t>
  </si>
  <si>
    <t>EAN36285001</t>
  </si>
  <si>
    <t>EN25F80 DIP-8</t>
  </si>
  <si>
    <t>EN25F80 SO-8</t>
  </si>
  <si>
    <t>EN25T80 DIP-8</t>
  </si>
  <si>
    <t>ES29LV160EB-70TG</t>
  </si>
  <si>
    <t>ES3880FM</t>
  </si>
  <si>
    <t>ES3883F</t>
  </si>
  <si>
    <t>ES3890FF</t>
  </si>
  <si>
    <t>ES6028F</t>
  </si>
  <si>
    <t>ES6218SF</t>
  </si>
  <si>
    <t>ES6602SF</t>
  </si>
  <si>
    <t>ES6603S</t>
  </si>
  <si>
    <t>EW6132</t>
  </si>
  <si>
    <t>FA7707E</t>
  </si>
  <si>
    <t>FAN7930</t>
  </si>
  <si>
    <t>FAN8026G</t>
  </si>
  <si>
    <t>FAN8037</t>
  </si>
  <si>
    <t>FAN8038</t>
  </si>
  <si>
    <t>FMS6502</t>
  </si>
  <si>
    <t>HA118225F</t>
  </si>
  <si>
    <t>HA118326APFR</t>
  </si>
  <si>
    <t>HA118725AF</t>
  </si>
  <si>
    <t>HA17555</t>
  </si>
  <si>
    <t>HCF4052BE DIP-16</t>
  </si>
  <si>
    <t>HD6432194SAD71F</t>
  </si>
  <si>
    <t>HD6432197SA37F</t>
  </si>
  <si>
    <t>HD6433724F</t>
  </si>
  <si>
    <t>HIC1016</t>
  </si>
  <si>
    <t>HN1C03FU</t>
  </si>
  <si>
    <t>HT1621B</t>
  </si>
  <si>
    <t>IMD2A</t>
  </si>
  <si>
    <t>IMH23</t>
  </si>
  <si>
    <t>IMH3A</t>
  </si>
  <si>
    <t>IMT4</t>
  </si>
  <si>
    <t>IS41C16256</t>
  </si>
  <si>
    <t>IS62LV1024LL-70T</t>
  </si>
  <si>
    <t>IX0451AW</t>
  </si>
  <si>
    <t>JCP8060-MSA-E</t>
  </si>
  <si>
    <t>JCV8022</t>
  </si>
  <si>
    <t>JCY0144</t>
  </si>
  <si>
    <t>JCY0149</t>
  </si>
  <si>
    <t>JES1533 (JES1531)</t>
  </si>
  <si>
    <t>JES1541</t>
  </si>
  <si>
    <t>JES208B</t>
  </si>
  <si>
    <t>JVM3654</t>
  </si>
  <si>
    <t>JVM453B</t>
  </si>
  <si>
    <t>JVM501B</t>
  </si>
  <si>
    <t>K9F1208U0M-YCB0</t>
  </si>
  <si>
    <t>KA2915</t>
  </si>
  <si>
    <t>KA5M0265R TO-220</t>
  </si>
  <si>
    <t>KA75420</t>
  </si>
  <si>
    <t>KA7632</t>
  </si>
  <si>
    <t>KA78RM33 TO-220</t>
  </si>
  <si>
    <t>KA9258D</t>
  </si>
  <si>
    <t>KIA4558P DIP-8</t>
  </si>
  <si>
    <t>KIA6289N</t>
  </si>
  <si>
    <t>KKZ12</t>
  </si>
  <si>
    <t>KS1452</t>
  </si>
  <si>
    <t>KS1461</t>
  </si>
  <si>
    <t>L6203</t>
  </si>
  <si>
    <t>L6598D</t>
  </si>
  <si>
    <t>L7805CV</t>
  </si>
  <si>
    <t>L7812CV</t>
  </si>
  <si>
    <t>L78LR05E</t>
  </si>
  <si>
    <t>LA42152</t>
  </si>
  <si>
    <t>LA4287</t>
  </si>
  <si>
    <t>LA4603</t>
  </si>
  <si>
    <t>LA4620</t>
  </si>
  <si>
    <t>LA6242H-X</t>
  </si>
  <si>
    <t>LA6502-X</t>
  </si>
  <si>
    <t>LA6568</t>
  </si>
  <si>
    <t>LA71570M</t>
  </si>
  <si>
    <t>LA71730</t>
  </si>
  <si>
    <t>LA73054</t>
  </si>
  <si>
    <t>LA7480</t>
  </si>
  <si>
    <t>LA7555</t>
  </si>
  <si>
    <t>LA76818A</t>
  </si>
  <si>
    <t>LA9241ML</t>
  </si>
  <si>
    <t>LB1641</t>
  </si>
  <si>
    <t>LC72131</t>
  </si>
  <si>
    <t>LC72348-9A63</t>
  </si>
  <si>
    <t>LC72366-9985</t>
  </si>
  <si>
    <t>LC723783-9D14</t>
  </si>
  <si>
    <t>LC75711NED</t>
  </si>
  <si>
    <t>LC75756W</t>
  </si>
  <si>
    <t>LC75823</t>
  </si>
  <si>
    <t>LC75857</t>
  </si>
  <si>
    <t>LC75883E</t>
  </si>
  <si>
    <t>LC78622NE</t>
  </si>
  <si>
    <t>LC78646</t>
  </si>
  <si>
    <t xml:space="preserve">LC86P7248 </t>
  </si>
  <si>
    <t>LD1207</t>
  </si>
  <si>
    <t>LE25FW203PATT</t>
  </si>
  <si>
    <t>LM1084IT-3.3 TO-220</t>
  </si>
  <si>
    <t>LM1246DEW/NA</t>
  </si>
  <si>
    <t>LM13700N</t>
  </si>
  <si>
    <t>LM2423TE</t>
  </si>
  <si>
    <t>LM2445TA</t>
  </si>
  <si>
    <t>LM2575T-5.0</t>
  </si>
  <si>
    <t>LM8560</t>
  </si>
  <si>
    <t>LTR-101/204-535</t>
  </si>
  <si>
    <t>LVU04960-01B</t>
  </si>
  <si>
    <t>M29W400DB</t>
  </si>
  <si>
    <t>M31020MA-132VP</t>
  </si>
  <si>
    <t>M3355</t>
  </si>
  <si>
    <t>M37212M8-050SP</t>
  </si>
  <si>
    <t>M38197MA-132FP</t>
  </si>
  <si>
    <t>M38258MCM-075FP</t>
  </si>
  <si>
    <t>M38B57MCH-E236FP</t>
  </si>
  <si>
    <t>M38B79MFH-A158FP</t>
  </si>
  <si>
    <t>M52324SP</t>
  </si>
  <si>
    <t>M54641L</t>
  </si>
  <si>
    <t>M61516FP</t>
  </si>
  <si>
    <t>M63001FP</t>
  </si>
  <si>
    <t>MA8920</t>
  </si>
  <si>
    <t>MB3785APFV</t>
  </si>
  <si>
    <t>MC3361CP</t>
  </si>
  <si>
    <t>MCRSA012A5Z41</t>
  </si>
  <si>
    <t>MIP2C4</t>
  </si>
  <si>
    <t>MIP2E4D</t>
  </si>
  <si>
    <t>MM1385AN</t>
  </si>
  <si>
    <t>MN101C35DCE</t>
  </si>
  <si>
    <t>MN101C35DJD</t>
  </si>
  <si>
    <t>MN101C38ABB</t>
  </si>
  <si>
    <t>MN101C49GFA</t>
  </si>
  <si>
    <t>MN101C49KWM1</t>
  </si>
  <si>
    <t>MN101C61GNW</t>
  </si>
  <si>
    <t>MN101E01MDT</t>
  </si>
  <si>
    <t>MN101E16KDC1</t>
  </si>
  <si>
    <t>MN101E16KDG</t>
  </si>
  <si>
    <t>MN101E16KEM</t>
  </si>
  <si>
    <t>MN103SH23</t>
  </si>
  <si>
    <t>MN35510</t>
  </si>
  <si>
    <t>MN6627945EE</t>
  </si>
  <si>
    <t>MN6627946JE</t>
  </si>
  <si>
    <t>MN6743VRDA4</t>
  </si>
  <si>
    <t>MT1389DE/EESL 216 pin</t>
  </si>
  <si>
    <t>MT1389DLE/LETL 128 PIN</t>
  </si>
  <si>
    <t>MT1389EXE/SESL 256 pin</t>
  </si>
  <si>
    <t>MT1389FE/COS2L 256 pin</t>
  </si>
  <si>
    <t>MT1389FE/HESL 256 pin</t>
  </si>
  <si>
    <t>MT1389FE/SESL 256 pin</t>
  </si>
  <si>
    <t>MT1392E</t>
  </si>
  <si>
    <t>NCP1014AP10</t>
  </si>
  <si>
    <t>NCP1203P60</t>
  </si>
  <si>
    <t>NJM2068L</t>
  </si>
  <si>
    <t>NJM2136V</t>
  </si>
  <si>
    <t>NJM2279</t>
  </si>
  <si>
    <t>NJM2296</t>
  </si>
  <si>
    <t>NJM2360M</t>
  </si>
  <si>
    <t>NJM2388F84</t>
  </si>
  <si>
    <t>NJM2505F</t>
  </si>
  <si>
    <t>NJM2878F4-15-X</t>
  </si>
  <si>
    <t>NJM2904M</t>
  </si>
  <si>
    <t>NJM4558D DIP-8</t>
  </si>
  <si>
    <t>NJM4558SD SIP-9</t>
  </si>
  <si>
    <t>NJM4565MD</t>
  </si>
  <si>
    <t>NJU7313AM</t>
  </si>
  <si>
    <t>NJW1136L</t>
  </si>
  <si>
    <t>NT68275-00027</t>
  </si>
  <si>
    <t>OW51008726146</t>
  </si>
  <si>
    <t>OZ964ISN</t>
  </si>
  <si>
    <t>OZ99221TN</t>
  </si>
  <si>
    <t>PA9008A</t>
  </si>
  <si>
    <t>PA9010A</t>
  </si>
  <si>
    <t>PAC014A</t>
  </si>
  <si>
    <t>PAC015A</t>
  </si>
  <si>
    <t>PAJ002A</t>
  </si>
  <si>
    <t>PAL005A</t>
  </si>
  <si>
    <t>PAL007B</t>
  </si>
  <si>
    <t>PAL007E</t>
  </si>
  <si>
    <t>PBD001A</t>
  </si>
  <si>
    <t>PBD002A</t>
  </si>
  <si>
    <t>PCM1742KEG</t>
  </si>
  <si>
    <t>PD5471A</t>
  </si>
  <si>
    <t>PD5536A</t>
  </si>
  <si>
    <t>PD5554A</t>
  </si>
  <si>
    <t>PD5740A</t>
  </si>
  <si>
    <t>PD5963C</t>
  </si>
  <si>
    <t>PD6294A</t>
  </si>
  <si>
    <t>PD6340A</t>
  </si>
  <si>
    <t>PD6538A</t>
  </si>
  <si>
    <t>PD8051A</t>
  </si>
  <si>
    <t>PDC063B</t>
  </si>
  <si>
    <t>PDC189B8</t>
  </si>
  <si>
    <t>PE5440A</t>
  </si>
  <si>
    <t>PE5465A</t>
  </si>
  <si>
    <t>PE5505A</t>
  </si>
  <si>
    <t>PE5547A</t>
  </si>
  <si>
    <t>PE5550A</t>
  </si>
  <si>
    <t>PE5756A</t>
  </si>
  <si>
    <t>PEG155B</t>
  </si>
  <si>
    <t>PEG182A</t>
  </si>
  <si>
    <t>PEG238A</t>
  </si>
  <si>
    <t>PEG284A</t>
  </si>
  <si>
    <t>PEG287A</t>
  </si>
  <si>
    <t>PEG329A</t>
  </si>
  <si>
    <t>PEG375B8</t>
  </si>
  <si>
    <t>PEG405A</t>
  </si>
  <si>
    <t>PEG468C</t>
  </si>
  <si>
    <t>PEG469A8</t>
  </si>
  <si>
    <t>PM0024AF</t>
  </si>
  <si>
    <t>PM9009A</t>
  </si>
  <si>
    <t>PML014A</t>
  </si>
  <si>
    <t>PML018A</t>
  </si>
  <si>
    <t>PML022A</t>
  </si>
  <si>
    <t>PN5009B</t>
  </si>
  <si>
    <t>PN5010B</t>
  </si>
  <si>
    <t>PN5011B</t>
  </si>
  <si>
    <t>PN5012B</t>
  </si>
  <si>
    <t>PN5034B</t>
  </si>
  <si>
    <t>PN5042A</t>
  </si>
  <si>
    <t>PS9818</t>
  </si>
  <si>
    <t>PST3435UL</t>
  </si>
  <si>
    <t>PST3436ULE</t>
  </si>
  <si>
    <t>PT2313L</t>
  </si>
  <si>
    <t>PT2320</t>
  </si>
  <si>
    <t>PT6312LQ</t>
  </si>
  <si>
    <t>PT6315</t>
  </si>
  <si>
    <t>PT6554</t>
  </si>
  <si>
    <t>PT6961</t>
  </si>
  <si>
    <t>PT6963-S</t>
  </si>
  <si>
    <t>PT6965-X</t>
  </si>
  <si>
    <t>R2S15205FP</t>
  </si>
  <si>
    <t>R2S25400</t>
  </si>
  <si>
    <t>R5523N001B</t>
  </si>
  <si>
    <t>RB5P0090M</t>
  </si>
  <si>
    <t>RC185C</t>
  </si>
  <si>
    <t>RSQ030P03W</t>
  </si>
  <si>
    <t>RT1P241M-11</t>
  </si>
  <si>
    <t>S-1132B15-U5</t>
  </si>
  <si>
    <t>S-1132B25-U5</t>
  </si>
  <si>
    <t>S1854</t>
  </si>
  <si>
    <t>S5L8030U</t>
  </si>
  <si>
    <t>S5L8035X01</t>
  </si>
  <si>
    <t>S-80834CNY</t>
  </si>
  <si>
    <t>S80836CN</t>
  </si>
  <si>
    <t>S-8423SFS</t>
  </si>
  <si>
    <t>S-93C56BD0I-J8</t>
  </si>
  <si>
    <t>S99-50084</t>
  </si>
  <si>
    <t>SA9259</t>
  </si>
  <si>
    <t>SAF7730HV/N224A</t>
  </si>
  <si>
    <t>SAP17N</t>
  </si>
  <si>
    <t>SAP17P</t>
  </si>
  <si>
    <t>SAPM01N</t>
  </si>
  <si>
    <t>SAPM01P</t>
  </si>
  <si>
    <t>SC6928B</t>
  </si>
  <si>
    <t>SD7402</t>
  </si>
  <si>
    <t>SE110</t>
  </si>
  <si>
    <t>SE115</t>
  </si>
  <si>
    <t>SE140</t>
  </si>
  <si>
    <t>SI4558</t>
  </si>
  <si>
    <t>SLA6102</t>
  </si>
  <si>
    <t>SN1692</t>
  </si>
  <si>
    <t>SN74HCT32APW</t>
  </si>
  <si>
    <t>SPCA717A</t>
  </si>
  <si>
    <t>SPHE8202TQ</t>
  </si>
  <si>
    <t>SPHE8281D</t>
  </si>
  <si>
    <t>STA501</t>
  </si>
  <si>
    <t>STA505</t>
  </si>
  <si>
    <t>STA515</t>
  </si>
  <si>
    <t>STK392-010</t>
  </si>
  <si>
    <t>STM5589CVS</t>
  </si>
  <si>
    <t>STMP3410L</t>
  </si>
  <si>
    <t>STR-A6151</t>
  </si>
  <si>
    <t>STR-A6351</t>
  </si>
  <si>
    <t>STR-F6668B</t>
  </si>
  <si>
    <t>STR-M6559</t>
  </si>
  <si>
    <t>STR-W5753A</t>
  </si>
  <si>
    <t>STR-W6253</t>
  </si>
  <si>
    <t>STR-W6554A</t>
  </si>
  <si>
    <t>STR-X6757</t>
  </si>
  <si>
    <t>STV8217</t>
  </si>
  <si>
    <t>STV9118</t>
  </si>
  <si>
    <t>TA1343NG</t>
  </si>
  <si>
    <t>TA2005SN</t>
  </si>
  <si>
    <t>TA2020-020</t>
  </si>
  <si>
    <t>TA2068N</t>
  </si>
  <si>
    <t>TA2092ANG</t>
  </si>
  <si>
    <t>TA2092NG</t>
  </si>
  <si>
    <t>TA2111F</t>
  </si>
  <si>
    <t>TA2111N</t>
  </si>
  <si>
    <t>TA2149BN</t>
  </si>
  <si>
    <t>TA8445K</t>
  </si>
  <si>
    <t>TAR5S33F</t>
  </si>
  <si>
    <t>TAS5112</t>
  </si>
  <si>
    <t>TAS5121</t>
  </si>
  <si>
    <t>TAS5122</t>
  </si>
  <si>
    <t>TB1238AN</t>
  </si>
  <si>
    <t>TB2923HQ</t>
  </si>
  <si>
    <t>TB2926CHQ</t>
  </si>
  <si>
    <t>TC7S08F</t>
  </si>
  <si>
    <t>TC9456F</t>
  </si>
  <si>
    <t>TC9462F</t>
  </si>
  <si>
    <t>TC94A70FG</t>
  </si>
  <si>
    <t>TC94A70FG-007</t>
  </si>
  <si>
    <t>TC94A70FG-010</t>
  </si>
  <si>
    <t>TC94A92FG-301</t>
  </si>
  <si>
    <t>TC94B05FG</t>
  </si>
  <si>
    <t>TCC760</t>
  </si>
  <si>
    <t>TCC8600</t>
  </si>
  <si>
    <t>TDA12027-ERCMI</t>
  </si>
  <si>
    <t>TDA2822D</t>
  </si>
  <si>
    <t>TDA2822L</t>
  </si>
  <si>
    <t>TDA4859PS</t>
  </si>
  <si>
    <t>TDA7377</t>
  </si>
  <si>
    <t>TDA7407D</t>
  </si>
  <si>
    <t>TDA7415C</t>
  </si>
  <si>
    <t>TDA7418</t>
  </si>
  <si>
    <t>TDA7429S</t>
  </si>
  <si>
    <t>TDA7440D</t>
  </si>
  <si>
    <t>TDA7454</t>
  </si>
  <si>
    <t>TDA7468D</t>
  </si>
  <si>
    <t>TDA7478</t>
  </si>
  <si>
    <t>TDA7479D</t>
  </si>
  <si>
    <t>TDA7513T</t>
  </si>
  <si>
    <t>TDA7575PD</t>
  </si>
  <si>
    <t>TDA7718N</t>
  </si>
  <si>
    <t>TDA7719</t>
  </si>
  <si>
    <t>TDA7850A</t>
  </si>
  <si>
    <t>TDA7851A</t>
  </si>
  <si>
    <t>TDA7851F</t>
  </si>
  <si>
    <t>TDA8177</t>
  </si>
  <si>
    <t>TDA8356</t>
  </si>
  <si>
    <t>TDA8375A</t>
  </si>
  <si>
    <t>TDA8920BJ</t>
  </si>
  <si>
    <t>TDA9109/S</t>
  </si>
  <si>
    <t>TDA9155</t>
  </si>
  <si>
    <t>TDA9210</t>
  </si>
  <si>
    <t>TDA9885T (CW71A IF)</t>
  </si>
  <si>
    <t>TEA1522P</t>
  </si>
  <si>
    <t>TEA1532A</t>
  </si>
  <si>
    <t>TEA5767 (Тюнер)</t>
  </si>
  <si>
    <t>TFA9843J</t>
  </si>
  <si>
    <t>TL062CP</t>
  </si>
  <si>
    <t>TL431A TO-92</t>
  </si>
  <si>
    <t>TMD2104</t>
  </si>
  <si>
    <t>TMH23</t>
  </si>
  <si>
    <t>TMP47C434N-R214</t>
  </si>
  <si>
    <t>TMP87CM38N-2A55</t>
  </si>
  <si>
    <t>TNY267PN</t>
  </si>
  <si>
    <t>TOP243Y</t>
  </si>
  <si>
    <t>TPS54140DGQ</t>
  </si>
  <si>
    <t>TS8M1</t>
  </si>
  <si>
    <t>UC3842A SO-8</t>
  </si>
  <si>
    <t>UMH3N</t>
  </si>
  <si>
    <t>UMX1N</t>
  </si>
  <si>
    <t>UPC4570G</t>
  </si>
  <si>
    <t>UPD16312GB</t>
  </si>
  <si>
    <t>UPD63712GC</t>
  </si>
  <si>
    <t>UPD63760GJ</t>
  </si>
  <si>
    <t>UPD63761GJ</t>
  </si>
  <si>
    <t>UPD63763CGJ</t>
  </si>
  <si>
    <t>UPD68A-767</t>
  </si>
  <si>
    <t>UPD703033GC139</t>
  </si>
  <si>
    <t>UPD780055GC-033</t>
  </si>
  <si>
    <t>UPD780058GC499</t>
  </si>
  <si>
    <t>UPD784218A-105</t>
  </si>
  <si>
    <t>UPD784225GC180</t>
  </si>
  <si>
    <t>UPD784975AGF304</t>
  </si>
  <si>
    <t>UTC7312</t>
  </si>
  <si>
    <t>UXG650-B49</t>
  </si>
  <si>
    <t>UXG650-M1050</t>
  </si>
  <si>
    <t>VDP3120B C3</t>
  </si>
  <si>
    <t>W05-1544-00</t>
  </si>
  <si>
    <t>W05-1643-00</t>
  </si>
  <si>
    <t>W05-1700-00</t>
  </si>
  <si>
    <t>WM8775EDS</t>
  </si>
  <si>
    <t>XC6213B332NG</t>
  </si>
  <si>
    <t>ZR36762PQCG</t>
  </si>
  <si>
    <t>ZR36788</t>
  </si>
  <si>
    <t>КР1609ХП21</t>
  </si>
  <si>
    <t>AXP221</t>
  </si>
  <si>
    <t>0 шт.</t>
  </si>
  <si>
    <t>Транзисторы</t>
  </si>
  <si>
    <t>Микросхемы</t>
  </si>
  <si>
    <t>04N60C</t>
  </si>
  <si>
    <t>2SA1046</t>
  </si>
  <si>
    <t>2SA1186</t>
  </si>
  <si>
    <t>2SA1268</t>
  </si>
  <si>
    <t>2SA1490</t>
  </si>
  <si>
    <t>2SA1694</t>
  </si>
  <si>
    <t>2SA1695</t>
  </si>
  <si>
    <t>2SA2005</t>
  </si>
  <si>
    <t>2SA940</t>
  </si>
  <si>
    <t>2SB1151</t>
  </si>
  <si>
    <t>2SB1342</t>
  </si>
  <si>
    <t>2SB1370</t>
  </si>
  <si>
    <t>2SB1560</t>
  </si>
  <si>
    <t>2SB686</t>
  </si>
  <si>
    <t>2SC1846</t>
  </si>
  <si>
    <t>2SC2073</t>
  </si>
  <si>
    <t>2SC2240</t>
  </si>
  <si>
    <t>2SC2411K</t>
  </si>
  <si>
    <t>2SC3417</t>
  </si>
  <si>
    <t>2SC3807</t>
  </si>
  <si>
    <t>2SC3854</t>
  </si>
  <si>
    <t>2SC3953</t>
  </si>
  <si>
    <t>2SC4081</t>
  </si>
  <si>
    <t>2SC4370A</t>
  </si>
  <si>
    <t>2SC5511</t>
  </si>
  <si>
    <t>2SD1266</t>
  </si>
  <si>
    <t>2SD1275</t>
  </si>
  <si>
    <t>2SD1413</t>
  </si>
  <si>
    <t>2SD1858</t>
  </si>
  <si>
    <t>2SD1933</t>
  </si>
  <si>
    <t>2SD2390</t>
  </si>
  <si>
    <t>2SD2396</t>
  </si>
  <si>
    <t>2SD2589</t>
  </si>
  <si>
    <t>2SD2634</t>
  </si>
  <si>
    <t>2SD882</t>
  </si>
  <si>
    <t>2SK2749</t>
  </si>
  <si>
    <t>2SK2847</t>
  </si>
  <si>
    <t>2SK3065</t>
  </si>
  <si>
    <t>2SK3567</t>
  </si>
  <si>
    <t>DTC114Y (KRC407)</t>
  </si>
  <si>
    <t>IRF630</t>
  </si>
  <si>
    <t>IRF634</t>
  </si>
  <si>
    <t>IRF840</t>
  </si>
  <si>
    <t>IRFP240</t>
  </si>
  <si>
    <t>IRFU9024N</t>
  </si>
  <si>
    <t>P10NK60ZFP</t>
  </si>
  <si>
    <t>P6NK60ZFP</t>
  </si>
  <si>
    <t>S8550</t>
  </si>
  <si>
    <t>SFP9634</t>
  </si>
  <si>
    <t>UMC2N</t>
  </si>
  <si>
    <t>XP152A</t>
  </si>
  <si>
    <t>Оптические головки</t>
  </si>
  <si>
    <t>OPTIMA-2060A1 (с механизмом от магнитолы JVC)</t>
  </si>
  <si>
    <t>Трансформаторы LCD инверторов</t>
  </si>
  <si>
    <t>0251</t>
  </si>
  <si>
    <t>0336PH27S</t>
  </si>
  <si>
    <t>0425</t>
  </si>
  <si>
    <t>1400280 (T3407A)</t>
  </si>
  <si>
    <t>1704SV</t>
  </si>
  <si>
    <t>1J.26049.081</t>
  </si>
  <si>
    <t>1J.26049.161</t>
  </si>
  <si>
    <t>2874005300 (2874005300M)</t>
  </si>
  <si>
    <t>4002P</t>
  </si>
  <si>
    <t>4004L</t>
  </si>
  <si>
    <t>4006A</t>
  </si>
  <si>
    <t>4009L</t>
  </si>
  <si>
    <t>4013L</t>
  </si>
  <si>
    <t>4022Q</t>
  </si>
  <si>
    <t>4023Q</t>
  </si>
  <si>
    <t>4024Q</t>
  </si>
  <si>
    <t>4045L</t>
  </si>
  <si>
    <t>6502B</t>
  </si>
  <si>
    <t>6601D</t>
  </si>
  <si>
    <t>80GL17T-34-DN</t>
  </si>
  <si>
    <t>80GL19T-24-YS</t>
  </si>
  <si>
    <t>80GL19T-40-V (80GL19T-40-V2)</t>
  </si>
  <si>
    <t>BET-2544-F42L</t>
  </si>
  <si>
    <t>HIT243B</t>
  </si>
  <si>
    <t>IT0251</t>
  </si>
  <si>
    <t>IT-0251</t>
  </si>
  <si>
    <t>L170 / NY0430DC</t>
  </si>
  <si>
    <t>LT-HU32</t>
  </si>
  <si>
    <t>LT-HU40</t>
  </si>
  <si>
    <t>LT-U2632</t>
  </si>
  <si>
    <t>NMB0013</t>
  </si>
  <si>
    <t>T-0400</t>
  </si>
  <si>
    <t>T1004TG T072</t>
  </si>
  <si>
    <t>T-3904A</t>
  </si>
  <si>
    <t>T51.0007.212</t>
  </si>
  <si>
    <t>T51.0038.211</t>
  </si>
  <si>
    <t>T51.0084.211</t>
  </si>
  <si>
    <t>T51.0194.211</t>
  </si>
  <si>
    <t>TM-0917</t>
  </si>
  <si>
    <t>TM-1017</t>
  </si>
  <si>
    <t>TM-116</t>
  </si>
  <si>
    <t>TM-117</t>
  </si>
  <si>
    <t>TM-1222</t>
  </si>
  <si>
    <t>TM-122600</t>
  </si>
  <si>
    <t>TM-130</t>
  </si>
  <si>
    <t>TMP90199CT</t>
  </si>
  <si>
    <t>TMS90630CT</t>
  </si>
  <si>
    <t>TMS91429CT</t>
  </si>
  <si>
    <t>TRS1601C</t>
  </si>
  <si>
    <t>Z1354</t>
  </si>
  <si>
    <t>PM9012A</t>
  </si>
  <si>
    <t>CS5340CZZ</t>
  </si>
  <si>
    <t>TEF6606T/S3</t>
  </si>
  <si>
    <t>0ISA866540V5M15</t>
  </si>
  <si>
    <t>HA118226</t>
  </si>
  <si>
    <t>PT1502</t>
  </si>
  <si>
    <t>HA13158A</t>
  </si>
  <si>
    <t>TDA8927J</t>
  </si>
  <si>
    <t>Демонтаж</t>
  </si>
  <si>
    <t>TPS65171</t>
  </si>
  <si>
    <t>J84-0154-15</t>
  </si>
  <si>
    <t>CNP4440</t>
  </si>
  <si>
    <t>CNP6440 (б/у)</t>
  </si>
  <si>
    <t>CDE7441</t>
  </si>
  <si>
    <t>CKS6188</t>
  </si>
  <si>
    <t>J84-0061-43</t>
  </si>
  <si>
    <t>CNP6498</t>
  </si>
  <si>
    <t>E58-0903-05</t>
  </si>
  <si>
    <t>CKS5664</t>
  </si>
  <si>
    <t>CNP9191-B (б/у)</t>
  </si>
  <si>
    <t>Шлейфы и разьёмы</t>
  </si>
  <si>
    <t>24PIN 0,5 мм 55 мм прямой</t>
  </si>
  <si>
    <t>24PIN 0,5 мм 110 мм прямой</t>
  </si>
  <si>
    <t>6026B</t>
  </si>
  <si>
    <t>TM-122</t>
  </si>
  <si>
    <t>SPI 8TC00245</t>
  </si>
  <si>
    <t>SPI 8TC00216</t>
  </si>
  <si>
    <t>HYUNDAI CMD4006 шлейф на панель</t>
  </si>
  <si>
    <t>LA76810A</t>
  </si>
  <si>
    <t>MN1873287JK1</t>
  </si>
  <si>
    <t>TDA9381PS/N3/1/1873</t>
  </si>
  <si>
    <t>TDA9381PS/N3/3/1716</t>
  </si>
  <si>
    <t>TDA9554PS/N3/2/1574</t>
  </si>
  <si>
    <t>TDA7388</t>
  </si>
  <si>
    <t>TDA7718B</t>
  </si>
  <si>
    <t>FBT 1352.3007</t>
  </si>
  <si>
    <t>EBJ37038603 = BSC26-N2138 = BSC24-3978M</t>
  </si>
  <si>
    <t>Все оригинал!</t>
  </si>
  <si>
    <t>Тюнеры</t>
  </si>
  <si>
    <t>LG TDTJ-S001D (EBL60721201)</t>
  </si>
  <si>
    <t>2SD2498 ORIGINAL</t>
  </si>
  <si>
    <t>2SD2499 ORIGINAL</t>
  </si>
  <si>
    <t>2SC5388 ORIGINAL</t>
  </si>
  <si>
    <t>Кварцы</t>
  </si>
  <si>
    <t>4,5 МГц</t>
  </si>
  <si>
    <t>китайские FM тюнера</t>
  </si>
  <si>
    <t xml:space="preserve">912 кГц </t>
  </si>
  <si>
    <t xml:space="preserve">455 кГц </t>
  </si>
  <si>
    <t>пульты ДУ</t>
  </si>
  <si>
    <t>Планшеты и электронные книги</t>
  </si>
  <si>
    <t>24 МГц (цилиндр 6х2 мм)</t>
  </si>
  <si>
    <t>6174V-5003L = BSC28-N2334</t>
  </si>
  <si>
    <t>6174V-6006E = BSC23-N0107</t>
  </si>
  <si>
    <t>AXP199</t>
  </si>
  <si>
    <t>TB2931HQ</t>
  </si>
  <si>
    <t>MST718BU-LF</t>
  </si>
  <si>
    <t>MST726A-LF</t>
  </si>
  <si>
    <t>TSUMV26KE-LF</t>
  </si>
  <si>
    <t>3139 147 15941C (FQ1216ME/P)</t>
  </si>
  <si>
    <t>PAL012A</t>
  </si>
  <si>
    <t>Процесор на "китайские" магнитолы.</t>
  </si>
  <si>
    <t>STR-G6651</t>
  </si>
  <si>
    <t>TC4013BP</t>
  </si>
  <si>
    <t>SI-3012KM</t>
  </si>
  <si>
    <t>MN677521HB</t>
  </si>
  <si>
    <t>PE5402A</t>
  </si>
  <si>
    <t>AN5186FB</t>
  </si>
  <si>
    <t>LA4742</t>
  </si>
  <si>
    <t>PM9013A</t>
  </si>
  <si>
    <t>Original</t>
  </si>
  <si>
    <t>TM-21240</t>
  </si>
  <si>
    <t>TM-2023</t>
  </si>
  <si>
    <t>TM-1022</t>
  </si>
  <si>
    <t>SPW-105</t>
  </si>
  <si>
    <t>TM-091851</t>
  </si>
  <si>
    <t>EC5462A</t>
  </si>
  <si>
    <t>CXB1144R</t>
  </si>
  <si>
    <t>AN3731FHQ</t>
  </si>
  <si>
    <t>TDA12072PQ/N1F00 (CM650_ver2.56h_ERAFR)</t>
  </si>
  <si>
    <t>MN101E04GAG</t>
  </si>
  <si>
    <t>91C642AN-3208</t>
  </si>
  <si>
    <t>CWE2106</t>
  </si>
  <si>
    <t>Автомагнитола PIONEER</t>
  </si>
  <si>
    <t>SG32M90TFIR3</t>
  </si>
  <si>
    <t>TMP87CM38N-2A98</t>
  </si>
  <si>
    <t>LC863332A-51C7</t>
  </si>
  <si>
    <t>OEC7131A</t>
  </si>
  <si>
    <t>M5118165F-60TK</t>
  </si>
  <si>
    <t>J84-0153-05</t>
  </si>
  <si>
    <t>AM29LV160MB-100EI</t>
  </si>
  <si>
    <t>SIM806MA-A009</t>
  </si>
  <si>
    <t>M37102M8-C43SP</t>
  </si>
  <si>
    <t>M12L64164A-7T</t>
  </si>
  <si>
    <t>AN5539</t>
  </si>
  <si>
    <t>TL431A SO-8</t>
  </si>
  <si>
    <t>HD6432194F</t>
  </si>
  <si>
    <t>TDA11020-ERCMI</t>
  </si>
  <si>
    <t>MN101E16KEC1</t>
  </si>
  <si>
    <t>BR93L56R</t>
  </si>
  <si>
    <t>MN1873287JA</t>
  </si>
  <si>
    <t>CSG1716</t>
  </si>
  <si>
    <t>OW03-10016-50 (HY5118164C)</t>
  </si>
  <si>
    <t>SG32A90TFIR35E</t>
  </si>
  <si>
    <t>SG32M90TFICA66D</t>
  </si>
  <si>
    <t>TDA15021H/N1A00</t>
  </si>
  <si>
    <t>TB2904HQ</t>
  </si>
  <si>
    <t>STK453-030A</t>
  </si>
  <si>
    <t>TDA7560A</t>
  </si>
  <si>
    <t>TDA8589BJ/Cu</t>
  </si>
  <si>
    <t>0IMCRSA102A</t>
  </si>
  <si>
    <t>M38184MA-237FP</t>
  </si>
  <si>
    <t>IC FM тюнера, демонтаж</t>
  </si>
  <si>
    <t>M5705</t>
  </si>
  <si>
    <t>M3030RFEPFP</t>
  </si>
  <si>
    <t>AC09-00173A  (SV-453G-03)</t>
  </si>
  <si>
    <t>LG8993-07F</t>
  </si>
  <si>
    <t>TMS92903CT</t>
  </si>
  <si>
    <t>TM-09210</t>
  </si>
  <si>
    <t xml:space="preserve">6174V-6006V = BSC25-N1651 = 6174-6016A = JF0501-19991 </t>
  </si>
  <si>
    <t>W25Q32 so-8</t>
  </si>
  <si>
    <t>G973-120ADJF11U</t>
  </si>
  <si>
    <t>RT8289GSP</t>
  </si>
  <si>
    <t>TDA11020-ERU</t>
  </si>
  <si>
    <t>6700VPF009Z</t>
  </si>
  <si>
    <t>PIONEER</t>
  </si>
  <si>
    <t>TDA9361PS/N2/3I0921</t>
  </si>
  <si>
    <t>LD7750</t>
  </si>
  <si>
    <t>J6920</t>
  </si>
  <si>
    <t>HD6433924F</t>
  </si>
  <si>
    <t>AN5521</t>
  </si>
  <si>
    <t>STR11006</t>
  </si>
  <si>
    <t>TMP47C1637N-RA37</t>
  </si>
  <si>
    <t>CX523-113P</t>
  </si>
  <si>
    <t>JU0168</t>
  </si>
  <si>
    <t>STK5392</t>
  </si>
  <si>
    <t>STR-D1816</t>
  </si>
  <si>
    <t>TA7347P</t>
  </si>
  <si>
    <t>LC8992</t>
  </si>
  <si>
    <t>FA5317</t>
  </si>
  <si>
    <t>XRU2460-21</t>
  </si>
  <si>
    <t>Original ST</t>
  </si>
  <si>
    <t>MC14053B</t>
  </si>
  <si>
    <t>RN800P</t>
  </si>
  <si>
    <t>BA6149LS</t>
  </si>
  <si>
    <t>BA7752LS</t>
  </si>
  <si>
    <t>AN5138</t>
  </si>
  <si>
    <t>TA7267P</t>
  </si>
  <si>
    <t>TA7283AP</t>
  </si>
  <si>
    <t>TDA2005</t>
  </si>
  <si>
    <t>STK412-530 = PAC014A</t>
  </si>
  <si>
    <t>Есть замена STK412-530</t>
  </si>
  <si>
    <t>STR-S6309</t>
  </si>
  <si>
    <t>TDA2595</t>
  </si>
  <si>
    <t>TDA8305</t>
  </si>
  <si>
    <t>AN5177NK</t>
  </si>
  <si>
    <t>TDA4555</t>
  </si>
  <si>
    <t>LG8534-13B</t>
  </si>
  <si>
    <t>TB1226EN</t>
  </si>
  <si>
    <t>TDA8844 2Y</t>
  </si>
  <si>
    <t>EAN56991103</t>
  </si>
  <si>
    <t>MN187125VHP</t>
  </si>
  <si>
    <t>FEVTI 14DN487</t>
  </si>
  <si>
    <t>M37201M6-B49SP</t>
  </si>
  <si>
    <t>6927V2057AE</t>
  </si>
  <si>
    <t>TDA9381PS/N2/2I1091    CH05T0102</t>
  </si>
  <si>
    <t>MN15283VYH</t>
  </si>
  <si>
    <t>TDA9381PS/N2/3/1642   SPM-802EEN6</t>
  </si>
  <si>
    <t>TDA9381PS/N2/3/0565   SPM-802EEN1</t>
  </si>
  <si>
    <t>HD6433712D62P</t>
  </si>
  <si>
    <t xml:space="preserve">STR-S6707 </t>
  </si>
  <si>
    <t xml:space="preserve">Новые, оригинальный Китай - 100% рабочие </t>
  </si>
  <si>
    <t>China</t>
  </si>
  <si>
    <t>QGAH02094</t>
  </si>
  <si>
    <t>A8504 (A8504EECTR)</t>
  </si>
  <si>
    <t>AXP192</t>
  </si>
  <si>
    <t>JCV8031</t>
  </si>
  <si>
    <t>LV5680N</t>
  </si>
  <si>
    <t>ALC271X</t>
  </si>
  <si>
    <t>R5S726A0D216FP</t>
  </si>
  <si>
    <t>MIP289</t>
  </si>
  <si>
    <t>MAX8627ETD</t>
  </si>
  <si>
    <t>CXA2165Q</t>
  </si>
  <si>
    <t>M52770ASP</t>
  </si>
  <si>
    <t>BD9876EFJ</t>
  </si>
  <si>
    <t xml:space="preserve">Замена  EBJ56945501  и  EEL-19 </t>
  </si>
  <si>
    <t>EEL-22B</t>
  </si>
  <si>
    <t>EEL-22 = EEL-22A = EEL-22D = EEL-2W = EEL-22W = EEL-2B</t>
  </si>
  <si>
    <t>TPS65231</t>
  </si>
  <si>
    <t>TDA8140  Orig</t>
  </si>
  <si>
    <t>8TC00337   (EEL-19)</t>
  </si>
  <si>
    <t>S7VZ0502A</t>
  </si>
  <si>
    <t>На спутниковые тюнеры</t>
  </si>
  <si>
    <t>CWE2024</t>
  </si>
  <si>
    <t>TPS54331D</t>
  </si>
  <si>
    <t>MAX17119E</t>
  </si>
  <si>
    <t>TB1254AN</t>
  </si>
  <si>
    <t>TDA8362</t>
  </si>
  <si>
    <t>TDA8362B</t>
  </si>
  <si>
    <t>TDA8362B S7</t>
  </si>
  <si>
    <t>RT8901B</t>
  </si>
  <si>
    <t>FAN6755</t>
  </si>
  <si>
    <t>CNW2004</t>
  </si>
  <si>
    <t>HB6298B</t>
  </si>
  <si>
    <t>TND315</t>
  </si>
  <si>
    <t>BA49183-V12</t>
  </si>
  <si>
    <t>Гибридка на плазму</t>
  </si>
  <si>
    <t>Магнетроны</t>
  </si>
  <si>
    <t>2M213 09B</t>
  </si>
  <si>
    <t>2M213 240</t>
  </si>
  <si>
    <t>2M214 39F</t>
  </si>
  <si>
    <t>2M214 240</t>
  </si>
  <si>
    <t>OM75S</t>
  </si>
  <si>
    <t>Двигатели к пылесосам</t>
  </si>
  <si>
    <t>SAMSUNG</t>
  </si>
  <si>
    <t>LG</t>
  </si>
  <si>
    <t>DOMEL к моющим пилесосам</t>
  </si>
  <si>
    <t>Двигатели к хлебопечкам</t>
  </si>
  <si>
    <t>MOULINEX</t>
  </si>
  <si>
    <t>Двигатели к блендерам</t>
  </si>
  <si>
    <t>TEFAL</t>
  </si>
  <si>
    <t>ZELMER</t>
  </si>
  <si>
    <t>BRAUN</t>
  </si>
  <si>
    <t>KENWOOD</t>
  </si>
  <si>
    <t>Фото    -   http://savepic.net/4990764.htm</t>
  </si>
  <si>
    <t>SAMSUNG G2739NR белая</t>
  </si>
  <si>
    <t>SAMSUNG G2739NR серая</t>
  </si>
  <si>
    <t>DE34-00115E</t>
  </si>
  <si>
    <t>DE34-00115F</t>
  </si>
  <si>
    <t>PA2032A</t>
  </si>
  <si>
    <t>MSP3435G B3</t>
  </si>
  <si>
    <t>TDA8350Q</t>
  </si>
  <si>
    <t>LNK304PN  DIP-7</t>
  </si>
  <si>
    <t>LV5680P = LV5680</t>
  </si>
  <si>
    <t>GT6312 (инвертор в сборе)</t>
  </si>
  <si>
    <t>TPS65161</t>
  </si>
  <si>
    <t>0IMCRHY054A</t>
  </si>
  <si>
    <t>J86-0051-05</t>
  </si>
  <si>
    <t>J86-0057-15</t>
  </si>
  <si>
    <t>BA6209</t>
  </si>
  <si>
    <t>AK4387ET</t>
  </si>
  <si>
    <t>2SC2412K</t>
  </si>
  <si>
    <t>DTC124EKA</t>
  </si>
  <si>
    <t>По запросу</t>
  </si>
  <si>
    <t>TDA7416</t>
  </si>
  <si>
    <t>APA2068</t>
  </si>
  <si>
    <t>M37160M8-056FP</t>
  </si>
  <si>
    <t>AN17831A</t>
  </si>
  <si>
    <t>2SB1188</t>
  </si>
  <si>
    <t>TPA3113D2</t>
  </si>
  <si>
    <t>BD9897FS</t>
  </si>
  <si>
    <t>STA518</t>
  </si>
  <si>
    <t>Кнопки для планшетов SMD</t>
  </si>
  <si>
    <t>TAS5068</t>
  </si>
  <si>
    <t>LC7818</t>
  </si>
  <si>
    <t>Пока нет всех цен  - спрашивайте.</t>
  </si>
  <si>
    <t>TB2929HQ</t>
  </si>
  <si>
    <t>TA8264AHQ</t>
  </si>
  <si>
    <t>JVM551D</t>
  </si>
  <si>
    <t>0ICTMSA007B (LG046N 9R)</t>
  </si>
  <si>
    <t>TDA8357J</t>
  </si>
  <si>
    <t>Наличие уточняйте</t>
  </si>
  <si>
    <t>XNP7026</t>
  </si>
  <si>
    <r>
      <t>Срок поставки и цену уточняйте.</t>
    </r>
    <r>
      <rPr>
        <b/>
        <sz val="12"/>
        <color theme="1"/>
        <rFont val="Calibri"/>
        <family val="2"/>
        <charset val="204"/>
        <scheme val="minor"/>
      </rPr>
      <t xml:space="preserve"> Торг на все позиции уместен!</t>
    </r>
    <r>
      <rPr>
        <sz val="11"/>
        <color theme="1"/>
        <rFont val="Calibri"/>
        <family val="2"/>
        <charset val="204"/>
        <scheme val="minor"/>
      </rPr>
      <t xml:space="preserve"> На  демонтаж предоставляется гарантия на проверку!</t>
    </r>
  </si>
  <si>
    <t xml:space="preserve">RJP63F3 </t>
  </si>
  <si>
    <t>JCV8019</t>
  </si>
  <si>
    <t>Демонтаж/Наличие уточняйте.</t>
  </si>
  <si>
    <t>FAN6755U</t>
  </si>
  <si>
    <t>LV1116N  DIP</t>
  </si>
  <si>
    <t>SGM8905</t>
  </si>
  <si>
    <t>KA2142</t>
  </si>
  <si>
    <t>3S0680RF</t>
  </si>
  <si>
    <t>TDA8395P</t>
  </si>
  <si>
    <t>TDA2615</t>
  </si>
  <si>
    <t>LA7830</t>
  </si>
  <si>
    <t>LA7833</t>
  </si>
  <si>
    <t>LA7837</t>
  </si>
  <si>
    <t>SAM9588</t>
  </si>
  <si>
    <t>TDA4867J</t>
  </si>
  <si>
    <t>LM2437T</t>
  </si>
  <si>
    <t>CVA2417TX</t>
  </si>
  <si>
    <t>TDA4854</t>
  </si>
  <si>
    <t>TDA7052A</t>
  </si>
  <si>
    <t>TDA4445B</t>
  </si>
  <si>
    <t>TDA4665</t>
  </si>
  <si>
    <t>TA1275AZ</t>
  </si>
  <si>
    <t>LM2480NA</t>
  </si>
  <si>
    <t>MC44604P</t>
  </si>
  <si>
    <t>24C08</t>
  </si>
  <si>
    <t>KA3842B</t>
  </si>
  <si>
    <t>24C32A</t>
  </si>
  <si>
    <t>TDA7267</t>
  </si>
  <si>
    <t>TDA6108JF</t>
  </si>
  <si>
    <t>VPS12</t>
  </si>
  <si>
    <t>TDA9112</t>
  </si>
  <si>
    <t>TDA4841PS</t>
  </si>
  <si>
    <t>TDA4857PS</t>
  </si>
  <si>
    <t>NN5198K</t>
  </si>
  <si>
    <t>TDA9351PS/N2/1I1284</t>
  </si>
  <si>
    <t>STV2248C</t>
  </si>
  <si>
    <t>STV8216</t>
  </si>
  <si>
    <t>STV2249C</t>
  </si>
  <si>
    <t>SAA5290ZP/043   SPM-161RVB</t>
  </si>
  <si>
    <t>W25Q64 SO-8</t>
  </si>
  <si>
    <t>PD6583A8</t>
  </si>
  <si>
    <t>EAN36193601    (LG048N 9R)</t>
  </si>
  <si>
    <t>FSB127HNY</t>
  </si>
  <si>
    <t>25Q16 SO8</t>
  </si>
  <si>
    <t>25Q32 SO8</t>
  </si>
  <si>
    <t>BU808DFH TO-220 China</t>
  </si>
  <si>
    <t>2SC5388 China</t>
  </si>
  <si>
    <t>BU808DFH TO-220 Original</t>
  </si>
  <si>
    <t>25Q64 SO8</t>
  </si>
  <si>
    <t>25Q128 SO8</t>
  </si>
  <si>
    <t>TDA2030A</t>
  </si>
  <si>
    <t>STV8257D = STV8217</t>
  </si>
  <si>
    <t>ICE3BR0665J</t>
  </si>
  <si>
    <t>T-MA2PCISL-1002.0   KSCA</t>
  </si>
  <si>
    <t>T-MA2PCISS-1004.0   KSCA</t>
  </si>
  <si>
    <t>MSP3400G B8 V3</t>
  </si>
  <si>
    <t xml:space="preserve">TDA9554PS/N3/2/1727  </t>
  </si>
  <si>
    <t xml:space="preserve">TDA9351PS/N3/2/1855  </t>
  </si>
  <si>
    <t>TDA9381PS/N3/3/1663  CH05T0109</t>
  </si>
  <si>
    <t>SDH-209B</t>
  </si>
  <si>
    <t>VDP3134Y B2</t>
  </si>
  <si>
    <t>VCT3804B D6   0ICTMMN015A</t>
  </si>
  <si>
    <t>0ICTMMN015A</t>
  </si>
  <si>
    <t>STR-Z4267</t>
  </si>
  <si>
    <t>VCT3834B D6 0ICTMMN004B</t>
  </si>
  <si>
    <t>0ICTMMN004B</t>
  </si>
  <si>
    <t>0ICTMMN014A</t>
  </si>
  <si>
    <t>TDA9361PS/N2/5  FM-10p</t>
  </si>
  <si>
    <t>MSP3415D B3</t>
  </si>
  <si>
    <t>XSTV2162-AI</t>
  </si>
  <si>
    <t>TDA9594PS/N1/4I1021  SPM836EE</t>
  </si>
  <si>
    <t>NT11106PC308CG</t>
  </si>
  <si>
    <t>TDA9351PS/N3/3/1616  SPM-802EE6</t>
  </si>
  <si>
    <t>SZM-173ER3</t>
  </si>
  <si>
    <t>8821CSNG5BE5  CH08T0606</t>
  </si>
  <si>
    <t>TDA9384PS/N2/3I1544</t>
  </si>
  <si>
    <t>TDA9554PS/N3/2/1703</t>
  </si>
  <si>
    <t>LC863532C 55P9</t>
  </si>
  <si>
    <t>TDA9381PS/N3/3/1829</t>
  </si>
  <si>
    <t>TMP87CK38N-1A72</t>
  </si>
  <si>
    <t>6927V2071AC</t>
  </si>
  <si>
    <t>TDA9160A</t>
  </si>
  <si>
    <t>TMP87CK38N-2C00</t>
  </si>
  <si>
    <t>TMP47C1637N-RA44</t>
  </si>
  <si>
    <t xml:space="preserve">T-MA1PCIS-1000.1  KSBE  </t>
  </si>
  <si>
    <t>8851CPNG6EG1</t>
  </si>
  <si>
    <t>0ICTMMN005B</t>
  </si>
  <si>
    <t>SPM-836EE1</t>
  </si>
  <si>
    <t>SPM-802EE6</t>
  </si>
  <si>
    <t>6927V2072AM</t>
  </si>
  <si>
    <t>TA8690AN</t>
  </si>
  <si>
    <t>T-GRN2PEU-1014</t>
  </si>
  <si>
    <t>TDA9381PS/N1/3S0333</t>
  </si>
  <si>
    <t>TDA9381PS/N3/1/1531</t>
  </si>
  <si>
    <t>W25Q128 SO-8</t>
  </si>
  <si>
    <t>SW8603  =  SD4842P</t>
  </si>
  <si>
    <t>6174V-5015A = BSC24-3303J =  6174V-6006N</t>
  </si>
  <si>
    <t>K4B1G1646G-BCH9</t>
  </si>
  <si>
    <t>Спутниковые тюнеры в блок питания</t>
  </si>
  <si>
    <t>TDA8950J</t>
  </si>
  <si>
    <t>BA5901K</t>
  </si>
  <si>
    <t>FDD6635 = APM4010N   (TO-252)</t>
  </si>
  <si>
    <t>FDD6637 = APM4015Р   (TO-252)</t>
  </si>
  <si>
    <t>SPI 8TC00337  =  EEL-19</t>
  </si>
  <si>
    <t>STA5121</t>
  </si>
  <si>
    <t>YD1028</t>
  </si>
  <si>
    <t>NCP1271A</t>
  </si>
  <si>
    <t>TDA8174A</t>
  </si>
  <si>
    <t>V</t>
  </si>
  <si>
    <t>UBA2071AT</t>
  </si>
  <si>
    <t>SD4841P</t>
  </si>
  <si>
    <t>T118</t>
  </si>
  <si>
    <t>I+V</t>
  </si>
  <si>
    <t>MP1583DN</t>
  </si>
  <si>
    <t>NCS1002D</t>
  </si>
  <si>
    <t>TDA7706</t>
  </si>
  <si>
    <t>AP3031</t>
  </si>
  <si>
    <t>TM0265R</t>
  </si>
  <si>
    <t>4921QP1051B = 4921QP1041A = STK795-820 / 821</t>
  </si>
  <si>
    <t>TDA8376A</t>
  </si>
  <si>
    <t>RTL8201CP</t>
  </si>
  <si>
    <t>YD7388 = TDA7388</t>
  </si>
  <si>
    <t>2SC5200</t>
  </si>
  <si>
    <t>2SD667</t>
  </si>
  <si>
    <t>ICE2BS01 DIP8</t>
  </si>
  <si>
    <t>BSC29-0167H = AA26-00306A</t>
  </si>
  <si>
    <t>TB1240AN</t>
  </si>
  <si>
    <t>M62444FP</t>
  </si>
  <si>
    <t>SN755864A</t>
  </si>
  <si>
    <t>SN755867</t>
  </si>
  <si>
    <t>SN755870</t>
  </si>
  <si>
    <t>APM4015Р</t>
  </si>
  <si>
    <t>FGPF70N30 TO-220</t>
  </si>
  <si>
    <t>AXP173</t>
  </si>
  <si>
    <t>Демонтаж/Наличие уточняйте</t>
  </si>
  <si>
    <t>BU808DFI China</t>
  </si>
  <si>
    <t xml:space="preserve">China </t>
  </si>
  <si>
    <t>LG MH-6346PQM</t>
  </si>
  <si>
    <t>LG MH-6346QM</t>
  </si>
  <si>
    <t>LG MH-6346QMS</t>
  </si>
  <si>
    <t>LG MH-6342W</t>
  </si>
  <si>
    <t>SAMSUNG M1833NR</t>
  </si>
  <si>
    <t>LG MS-2347ES</t>
  </si>
  <si>
    <t>SAMSUNG ME83UR</t>
  </si>
  <si>
    <t>SAMSUNG CE2733R</t>
  </si>
  <si>
    <t>Сенсорные экраны / Toucscreen</t>
  </si>
  <si>
    <t>Матрицы / Дисплеи</t>
  </si>
  <si>
    <t>Конденсаторы</t>
  </si>
  <si>
    <t>TDA1517P</t>
  </si>
  <si>
    <t>TDA4863AJ</t>
  </si>
  <si>
    <t>TDA4865AJ</t>
  </si>
  <si>
    <t>1500.0x16V 105C</t>
  </si>
  <si>
    <t>PT6523HQ =  LC75823, SC6523, RSM6523</t>
  </si>
  <si>
    <t>BD8223EFV</t>
  </si>
  <si>
    <t>CLAA061LA0FCW</t>
  </si>
  <si>
    <t>А/М Pioneer AVH-X1500DVD и др.</t>
  </si>
  <si>
    <t>7" для планшета = HV070WSA, HV070WSA-100, HV070WS1, HSD070PFW1</t>
  </si>
  <si>
    <t>HY070WSA</t>
  </si>
  <si>
    <t>LTD133EXBY</t>
  </si>
  <si>
    <t>Панель управления в сборе хлебопечь</t>
  </si>
  <si>
    <t>LG HB-206CE (белая)</t>
  </si>
  <si>
    <t>LG HB-155CJ (серая)</t>
  </si>
  <si>
    <t>LG HB-2001 (белая)</t>
  </si>
  <si>
    <t>Клавиатуры для СВЧ / хлебопечки</t>
  </si>
  <si>
    <t xml:space="preserve">СВЧ предохранитель 0,9A 5KV </t>
  </si>
  <si>
    <t>Ноутбуки SONY и др.</t>
  </si>
  <si>
    <t>A/M KENWOOD / JVC</t>
  </si>
  <si>
    <t>H-H070L-09A-01N</t>
  </si>
  <si>
    <t>AT070TN07</t>
  </si>
  <si>
    <t>Сенсор  162х97 мм</t>
  </si>
  <si>
    <t>QAL1078-001  (167х92 мм)</t>
  </si>
  <si>
    <t>QAL1307-001  (167х92 мм)</t>
  </si>
  <si>
    <t>TL2843P</t>
  </si>
  <si>
    <t>TDA7266L</t>
  </si>
  <si>
    <t>TDA8842 1Y</t>
  </si>
  <si>
    <t>ST92195C3B1/0E0</t>
  </si>
  <si>
    <t>GOCLEVER TAB R76.2</t>
  </si>
  <si>
    <t>70342_A1</t>
  </si>
  <si>
    <t>APM4010N</t>
  </si>
  <si>
    <t>TEF6614T/S3</t>
  </si>
  <si>
    <t>TT2222</t>
  </si>
  <si>
    <t>LA7838</t>
  </si>
  <si>
    <t>D13164 = HA13164A</t>
  </si>
  <si>
    <t>ATC2603A</t>
  </si>
  <si>
    <t>LA6565</t>
  </si>
  <si>
    <t>SM5304AV</t>
  </si>
  <si>
    <t>SI6544BDQ</t>
  </si>
  <si>
    <t>JVM450D</t>
  </si>
  <si>
    <t>PE5420A</t>
  </si>
  <si>
    <t>BU4828F</t>
  </si>
  <si>
    <t>CNV7753</t>
  </si>
  <si>
    <t>CNV7754</t>
  </si>
  <si>
    <t>LA72730N</t>
  </si>
  <si>
    <t>LC75024A</t>
  </si>
  <si>
    <t>Позистор 3 ног 18 Ом</t>
  </si>
  <si>
    <t>SD4842P = SW8602</t>
  </si>
  <si>
    <t>SD4843P = SW8603</t>
  </si>
  <si>
    <t>MT1389FE/LESL 128 pin</t>
  </si>
  <si>
    <t>TC90A96BFGSING</t>
  </si>
  <si>
    <t>TDA9381PS/N3/1/1895</t>
  </si>
  <si>
    <t>TDA9381PS/N3/1/1803</t>
  </si>
  <si>
    <t>размер 3x6x3.5mm SMD</t>
  </si>
  <si>
    <t>MN187125VFY</t>
  </si>
  <si>
    <t>TDA8374A</t>
  </si>
  <si>
    <t>2SD2627</t>
  </si>
  <si>
    <t>TDA4605-3</t>
  </si>
  <si>
    <t>TDA4510</t>
  </si>
  <si>
    <t>FA5311</t>
  </si>
  <si>
    <t>TDA4601</t>
  </si>
  <si>
    <t>TDA8359J</t>
  </si>
  <si>
    <t>UC3842B DIP-8</t>
  </si>
  <si>
    <t>TDA9554PS/N1/1I0674</t>
  </si>
  <si>
    <t>TDA9351PS/N1/1L0180</t>
  </si>
  <si>
    <t xml:space="preserve">TDA9381PS/N2/1I1278 </t>
  </si>
  <si>
    <t>TDA9554PS/N1/2I1295</t>
  </si>
  <si>
    <t>TB1251CN</t>
  </si>
  <si>
    <t>6927V2057AJ</t>
  </si>
  <si>
    <t>LG TDSS-G101D (EBL61060001)</t>
  </si>
  <si>
    <t>DPM001TI</t>
  </si>
  <si>
    <t>PS9829B</t>
  </si>
  <si>
    <t>размер 2x4x3.5mm SMD</t>
  </si>
  <si>
    <t>MCZ3001D</t>
  </si>
  <si>
    <t>TAS5612LA</t>
  </si>
  <si>
    <t>AXP152</t>
  </si>
  <si>
    <t>AXP193</t>
  </si>
  <si>
    <t>AXP189</t>
  </si>
  <si>
    <t>Есть много другого! Спрашивайте!</t>
  </si>
  <si>
    <t>ICE2QS02G  SO8</t>
  </si>
  <si>
    <t>GT30F124 TO-220</t>
  </si>
  <si>
    <t>AS19-HG = AS19-H1G</t>
  </si>
  <si>
    <t>SAMSUNG BN40-00154A</t>
  </si>
  <si>
    <t>TDA7386</t>
  </si>
  <si>
    <t>TDA9381PS/N2/3I0837 0ICTMPH008C</t>
  </si>
  <si>
    <t>TDA7516</t>
  </si>
  <si>
    <t>LV1116  DIP</t>
  </si>
  <si>
    <t>ADV7495B</t>
  </si>
  <si>
    <t>CXA3809M</t>
  </si>
  <si>
    <t>ПКН LG 140-343A</t>
  </si>
  <si>
    <t>ПКН LG</t>
  </si>
  <si>
    <t>ПКН LG KDC-A02-F</t>
  </si>
  <si>
    <t>HAT2218RE</t>
  </si>
  <si>
    <t>Фото  -  http://savepic.ru/5920077.htm][IMG]http://savepic.ru/5920077m.jpg</t>
  </si>
  <si>
    <t>Фото  -  http://savepic.ru/5901645.htm][IMG]http://savepic.ru/5901645m.jpg</t>
  </si>
  <si>
    <t>Фото  -  http://savepic.ru/5902669.htm][IMG]http://savepic.ru/5902669m.jpg</t>
  </si>
  <si>
    <t>TEA2261 Orig</t>
  </si>
  <si>
    <t>TDA16846G Orig</t>
  </si>
  <si>
    <t>TDA16846 = TDA16846P Orig</t>
  </si>
  <si>
    <t>TDA4864AJ</t>
  </si>
  <si>
    <t>TDA6107JF</t>
  </si>
  <si>
    <t>NJM2368 SO8</t>
  </si>
  <si>
    <t>PC817 Orig SHARP</t>
  </si>
  <si>
    <t>STD03P</t>
  </si>
  <si>
    <t>STD03N</t>
  </si>
  <si>
    <t>AXP223</t>
  </si>
  <si>
    <t>TM-116R</t>
  </si>
  <si>
    <t>OB2226AP</t>
  </si>
  <si>
    <t>MP3389EF</t>
  </si>
  <si>
    <t>UV1356B/A C K-3</t>
  </si>
  <si>
    <t>1-693-659-11 (TEQE2-903A)</t>
  </si>
  <si>
    <t>При покупке от 100 шт цену оговаривайте отдельно.</t>
  </si>
  <si>
    <t>6174917003A = BSC30-N2570</t>
  </si>
  <si>
    <t>Защёлка СД чёрная</t>
  </si>
  <si>
    <t>CR6848T DIP-8</t>
  </si>
  <si>
    <t>CSC8002 / 8002 SO-8</t>
  </si>
  <si>
    <t>УНЧ</t>
  </si>
  <si>
    <t>Программаторы / Переходники</t>
  </si>
  <si>
    <t>Переходник SO8 150mil</t>
  </si>
  <si>
    <t>Переходник SO8 200-208mil</t>
  </si>
  <si>
    <t>Клипса SO8</t>
  </si>
  <si>
    <t>CH341A</t>
  </si>
  <si>
    <t>Термодатчик мультиварки NTC-MF58 100kOm</t>
  </si>
  <si>
    <t>Позистор 2 ног 18 Ом</t>
  </si>
  <si>
    <t>MK1442-045</t>
  </si>
  <si>
    <t>JES220F</t>
  </si>
  <si>
    <t>XC6223D331PG</t>
  </si>
  <si>
    <t>TDA9351PS/N2/2I0851  TELRA_T4_B</t>
  </si>
  <si>
    <t>TDA9351PS/N2/2I1185  TELRA_T5_E</t>
  </si>
  <si>
    <t>TDA9353PS/N1/3S0342  TELRA W4 C</t>
  </si>
  <si>
    <t>ST92195C3B1/0BF</t>
  </si>
  <si>
    <t>XC6120N282NG</t>
  </si>
  <si>
    <t>YD7377 = TDA7377</t>
  </si>
  <si>
    <t>AN34002A Orig</t>
  </si>
  <si>
    <t>STK795-811A = STK795-810</t>
  </si>
  <si>
    <t>OZ961ISN</t>
  </si>
  <si>
    <t>TAS5342A</t>
  </si>
  <si>
    <t>ICE2QS03</t>
  </si>
  <si>
    <t>K4D263238K-UC50 = K4D263238T-UC50 = K4D263238F-UC50</t>
  </si>
  <si>
    <t>TPA3110D2</t>
  </si>
  <si>
    <t>1400271</t>
  </si>
  <si>
    <t>STK795-820</t>
  </si>
  <si>
    <t>FA3629AV / 3629AV</t>
  </si>
  <si>
    <r>
      <t>Вопросы в форуме</t>
    </r>
    <r>
      <rPr>
        <sz val="11"/>
        <color theme="1"/>
        <rFont val="Calibri"/>
        <family val="2"/>
        <charset val="204"/>
        <scheme val="minor"/>
      </rPr>
      <t xml:space="preserve"> или на почту  rdetali@mail.ua</t>
    </r>
  </si>
  <si>
    <t>BU808DFX Alien</t>
  </si>
  <si>
    <t>FQPF10N60C TO-220F</t>
  </si>
  <si>
    <t>FQPF6N60C TO-220F</t>
  </si>
  <si>
    <t>PEG429C8</t>
  </si>
  <si>
    <t>2SC3866</t>
  </si>
  <si>
    <t>MM1563BF-X</t>
  </si>
  <si>
    <t>BC556B</t>
  </si>
  <si>
    <t>FCH10A20</t>
  </si>
  <si>
    <t>FRH10A20</t>
  </si>
  <si>
    <t>TA8275HQ</t>
  </si>
  <si>
    <t>PT2322 DIP</t>
  </si>
  <si>
    <t>TDA7297</t>
  </si>
  <si>
    <t>STR-X6556</t>
  </si>
  <si>
    <t>VDP1434</t>
  </si>
  <si>
    <t>VCP Panasonic</t>
  </si>
  <si>
    <t>2SD1876</t>
  </si>
  <si>
    <t>ECA33LX8</t>
  </si>
  <si>
    <t>J86-0021-05 = J84-0121-12</t>
  </si>
  <si>
    <t>LA47201 N</t>
  </si>
  <si>
    <t>BU808DFX ST</t>
  </si>
  <si>
    <t>PEG301C</t>
  </si>
  <si>
    <t>IRFZ48N</t>
  </si>
  <si>
    <t>2SK3451</t>
  </si>
  <si>
    <t>ST2310HI</t>
  </si>
  <si>
    <t>J6812</t>
  </si>
  <si>
    <t>P55NF06</t>
  </si>
  <si>
    <t>TEDE9-706A</t>
  </si>
  <si>
    <t>ST2001HI</t>
  </si>
  <si>
    <t>AN5515</t>
  </si>
  <si>
    <t>KHS-340A</t>
  </si>
  <si>
    <t>2SA1492</t>
  </si>
  <si>
    <t>2SC3907</t>
  </si>
  <si>
    <t xml:space="preserve">QGAH02107 </t>
  </si>
  <si>
    <t>TPS65168</t>
  </si>
  <si>
    <t>SN755866</t>
  </si>
  <si>
    <t>47,0x450V  16x25</t>
  </si>
  <si>
    <t xml:space="preserve">RJP30E2 </t>
  </si>
  <si>
    <t>SSC2S110 SOP8</t>
  </si>
  <si>
    <t>IRF3205  TO-220</t>
  </si>
  <si>
    <t>IRFP260 N</t>
  </si>
  <si>
    <t>SF5A400HD = SF5A400</t>
  </si>
  <si>
    <t>STR-W6754 = STR-W6754A</t>
  </si>
  <si>
    <t>22,0x400V  105C 13x21</t>
  </si>
  <si>
    <t>2SA1512</t>
  </si>
  <si>
    <t>LV1116N  SMD</t>
  </si>
  <si>
    <t>SSL100SN</t>
  </si>
  <si>
    <t>Позистор 3 ног 12 Ом</t>
  </si>
  <si>
    <t>Позистор 3 ног 9 Ом</t>
  </si>
  <si>
    <t>GT30F131  TO-263</t>
  </si>
  <si>
    <t>Есть возможность заказать большее количество - срок поставки на одни позиции 1-4 дня , на некоторые -20-40 дней.</t>
  </si>
  <si>
    <t>TA9690GN</t>
  </si>
  <si>
    <t>L6599D = L6599AD  SMD</t>
  </si>
  <si>
    <t>THS8200</t>
  </si>
  <si>
    <t>AN5512</t>
  </si>
  <si>
    <t>TDA8361</t>
  </si>
  <si>
    <t>TDA7267A</t>
  </si>
  <si>
    <t>PET22-23</t>
  </si>
  <si>
    <t>BI116431X</t>
  </si>
  <si>
    <t>BA6418N</t>
  </si>
  <si>
    <t>ST1802HI</t>
  </si>
  <si>
    <t>2SA1941</t>
  </si>
  <si>
    <t>2SC3182</t>
  </si>
  <si>
    <t>TDA9302H</t>
  </si>
  <si>
    <t>2SC3679</t>
  </si>
  <si>
    <t>2SD1878</t>
  </si>
  <si>
    <t>STR-G6653</t>
  </si>
  <si>
    <t>TA7291S</t>
  </si>
  <si>
    <t>STR-F6656</t>
  </si>
  <si>
    <t>TDA6111Q</t>
  </si>
  <si>
    <t>BA6887</t>
  </si>
  <si>
    <t>TEA1507P</t>
  </si>
  <si>
    <t>2SC4429</t>
  </si>
  <si>
    <t>2SD2058</t>
  </si>
  <si>
    <t>BA6448AFP</t>
  </si>
  <si>
    <t>TDA7269A</t>
  </si>
  <si>
    <t>6700VPF016B</t>
  </si>
  <si>
    <t>PE5352B</t>
  </si>
  <si>
    <t>T9715  / 759550071500</t>
  </si>
  <si>
    <t>MN101C49GFT1</t>
  </si>
  <si>
    <t>PT2323S</t>
  </si>
  <si>
    <t>KA5Q0765RT</t>
  </si>
  <si>
    <t>TDA7377A</t>
  </si>
  <si>
    <t>STR-A6252</t>
  </si>
  <si>
    <t>78R08</t>
  </si>
  <si>
    <t>VCT6973G B3 000</t>
  </si>
  <si>
    <t>VCT6973GFA B3 000</t>
  </si>
  <si>
    <t>TECC0949VG33B(S)</t>
  </si>
  <si>
    <t>TDA11021-ERU1SA</t>
  </si>
  <si>
    <t>2SD1555</t>
  </si>
  <si>
    <t>R2S25401</t>
  </si>
  <si>
    <t>JES187G</t>
  </si>
  <si>
    <t>JCY0140-3</t>
  </si>
  <si>
    <t>MN101EF16Z-J11</t>
  </si>
  <si>
    <t>MN2DS0016AA</t>
  </si>
  <si>
    <t>JES1651</t>
  </si>
  <si>
    <t>2SC6093</t>
  </si>
  <si>
    <t>PD6467A</t>
  </si>
  <si>
    <t>BUT11AX</t>
  </si>
  <si>
    <t>2SK2996</t>
  </si>
  <si>
    <t>TND301S</t>
  </si>
  <si>
    <t>STK730-080</t>
  </si>
  <si>
    <t>MN2DS0018MA</t>
  </si>
  <si>
    <t>Диоды и диодные мосты</t>
  </si>
  <si>
    <t>D2SBA60</t>
  </si>
  <si>
    <t>M61509FP</t>
  </si>
  <si>
    <t>STK73909</t>
  </si>
  <si>
    <t>MT1389DE/LETL 128 PIN</t>
  </si>
  <si>
    <t>2SC6090</t>
  </si>
  <si>
    <t>NCP1200P100</t>
  </si>
  <si>
    <t>STR-W6556A</t>
  </si>
  <si>
    <t>AN5523</t>
  </si>
  <si>
    <t>TC74VCX08FT</t>
  </si>
  <si>
    <t>STK403-120</t>
  </si>
  <si>
    <t>M62495AFP</t>
  </si>
  <si>
    <t>STK403-070</t>
  </si>
  <si>
    <t>M56746SP</t>
  </si>
  <si>
    <t>TDA7265</t>
  </si>
  <si>
    <t>TDA8351</t>
  </si>
  <si>
    <t>STR17006</t>
  </si>
  <si>
    <t>78R05</t>
  </si>
  <si>
    <t>2SK2671</t>
  </si>
  <si>
    <t>TDA9830</t>
  </si>
  <si>
    <t>TDA3654</t>
  </si>
  <si>
    <t>AN5534</t>
  </si>
  <si>
    <t>TDA7057Q</t>
  </si>
  <si>
    <t>LA1265</t>
  </si>
  <si>
    <t>M1261S</t>
  </si>
  <si>
    <t>M63018FP</t>
  </si>
  <si>
    <t>S111718PI</t>
  </si>
  <si>
    <t>LA47505</t>
  </si>
  <si>
    <t>TSA5512T</t>
  </si>
  <si>
    <t>TC74VHC08FT</t>
  </si>
  <si>
    <t>TDA8139</t>
  </si>
  <si>
    <t>DP704C</t>
  </si>
  <si>
    <t>LM1875T</t>
  </si>
  <si>
    <t>KA9201</t>
  </si>
  <si>
    <t>AN7345K</t>
  </si>
  <si>
    <t>AN5274</t>
  </si>
  <si>
    <t>SN755875</t>
  </si>
  <si>
    <t>STK403-100</t>
  </si>
  <si>
    <t>STR-Z2154 B</t>
  </si>
  <si>
    <t>DM7405N</t>
  </si>
  <si>
    <t>BU508DF</t>
  </si>
  <si>
    <t>2SK2651</t>
  </si>
  <si>
    <t>TDA7350</t>
  </si>
  <si>
    <t>2SB1243</t>
  </si>
  <si>
    <t>STK4181 II</t>
  </si>
  <si>
    <t>2SD2689</t>
  </si>
  <si>
    <t>2SD2689 Org</t>
  </si>
  <si>
    <t>M51721SL</t>
  </si>
  <si>
    <t>PAC010A</t>
  </si>
  <si>
    <t>Микрик СВЧ 3-х контактный</t>
  </si>
  <si>
    <t>STK7348</t>
  </si>
  <si>
    <t>1N4007</t>
  </si>
  <si>
    <t>BTA16-600</t>
  </si>
  <si>
    <t>Шестерни для AUDIO- VIDEO-</t>
  </si>
  <si>
    <t>VDG1220</t>
  </si>
  <si>
    <t>5V 2A USB белый</t>
  </si>
  <si>
    <t>у.е.</t>
  </si>
  <si>
    <t>Панель DIP8</t>
  </si>
  <si>
    <t>T-CON</t>
  </si>
  <si>
    <t>LUMENS D2GE-460SCB-R3</t>
  </si>
  <si>
    <t>Планки LED подсветки Samsung</t>
  </si>
  <si>
    <t>2013SVS42F_R_5 REV1.8</t>
  </si>
  <si>
    <t>BD6538G</t>
  </si>
  <si>
    <t>100,0x400V 105C 18x32 (гибкие выводы)</t>
  </si>
  <si>
    <t>BTA16-800</t>
  </si>
  <si>
    <r>
      <t xml:space="preserve">SOH-DL5FL оригинал новые - </t>
    </r>
    <r>
      <rPr>
        <sz val="9"/>
        <color rgb="FFFF0000"/>
        <rFont val="Arial"/>
        <family val="2"/>
        <charset val="204"/>
      </rPr>
      <t>очень дёшево</t>
    </r>
    <r>
      <rPr>
        <sz val="9"/>
        <color theme="1"/>
        <rFont val="Arial"/>
        <family val="2"/>
        <charset val="204"/>
      </rPr>
      <t xml:space="preserve"> (есть много)!!!</t>
    </r>
  </si>
  <si>
    <t>1N5956B</t>
  </si>
  <si>
    <t>AA97-14954S = AA97-14954N  проц шасси KS7A</t>
  </si>
  <si>
    <t>наклейка T_ETPASO-1026</t>
  </si>
  <si>
    <t>TECC7949PG40J</t>
  </si>
  <si>
    <t>SAMSUNG BN40-00137A = BN40-00154A</t>
  </si>
  <si>
    <t>SAMSUNG BN40-00172A</t>
  </si>
  <si>
    <t>VCT49X3F PZ F1000</t>
  </si>
  <si>
    <t>VCT49XYF PZ C7</t>
  </si>
  <si>
    <t xml:space="preserve">  АКЦИОННЫЙ ТОВАР  - РАСПРОДАЖА</t>
  </si>
  <si>
    <t xml:space="preserve">Новые поступления       </t>
  </si>
  <si>
    <t>Популярный товар</t>
  </si>
  <si>
    <t>опт.</t>
  </si>
  <si>
    <t>Курс</t>
  </si>
  <si>
    <r>
      <t xml:space="preserve">8891CPBNG6JC0 </t>
    </r>
    <r>
      <rPr>
        <sz val="11"/>
        <color theme="1"/>
        <rFont val="Calibri"/>
        <family val="2"/>
        <charset val="204"/>
        <scheme val="minor"/>
      </rPr>
      <t xml:space="preserve"> ( ERAPFS8891 )</t>
    </r>
  </si>
  <si>
    <t>2200.0x25V 105C 13х20</t>
  </si>
  <si>
    <t>MIP2M2 DIP-7</t>
  </si>
  <si>
    <t>J6920A TO-3P</t>
  </si>
  <si>
    <t>P6NK90ZFP</t>
  </si>
  <si>
    <t>BD9329 = BD9328</t>
  </si>
  <si>
    <t>MP1410ES</t>
  </si>
  <si>
    <t>PEG331A</t>
  </si>
  <si>
    <t>TDA7294</t>
  </si>
  <si>
    <t>J6815</t>
  </si>
  <si>
    <t>BA6238A</t>
  </si>
  <si>
    <t>EP3C25F256C8N</t>
  </si>
  <si>
    <t>2SD2059 = KTD2059</t>
  </si>
  <si>
    <t>EZP2011 (EZP2010 V3,0)</t>
  </si>
  <si>
    <t>EZP2010 (JHW2013)</t>
  </si>
  <si>
    <t>TDA12021PQ/N1F00</t>
  </si>
  <si>
    <t>TEA1530A</t>
  </si>
  <si>
    <t>TIP41C</t>
  </si>
  <si>
    <t>TIP42C</t>
  </si>
  <si>
    <t xml:space="preserve">LA78040 </t>
  </si>
  <si>
    <t>Демонтаж Orig</t>
  </si>
  <si>
    <t>MBR20200 TO-220</t>
  </si>
  <si>
    <t>SAMSUNG BN40-00262A = BN40-00262B</t>
  </si>
  <si>
    <t>SAMSUNG BN40-00197A = BN40-00202A</t>
  </si>
  <si>
    <t>1-2</t>
  </si>
  <si>
    <t>VIPer12A</t>
  </si>
  <si>
    <t>VIPer22A</t>
  </si>
  <si>
    <t>2SD2499 China</t>
  </si>
  <si>
    <t>TOSHIBA T7032-1</t>
  </si>
  <si>
    <t>Силюминовый рычаг на механизм Toshiba</t>
  </si>
  <si>
    <t>Колпачок магнетрона SAMSUNG</t>
  </si>
  <si>
    <t>Колпачок магнетрона LG</t>
  </si>
  <si>
    <t>Цену запрашивайте</t>
  </si>
  <si>
    <t xml:space="preserve">STR-S5707 </t>
  </si>
  <si>
    <t>NCP1392BDR2G / NCP1392</t>
  </si>
  <si>
    <t>NCS2553  / N2553</t>
  </si>
  <si>
    <t>CS492305-CL PLCC44</t>
  </si>
  <si>
    <t>MST717C-LF</t>
  </si>
  <si>
    <t>IRFZ44N</t>
  </si>
  <si>
    <t>IRFZ46N</t>
  </si>
  <si>
    <t>BD7965FM</t>
  </si>
  <si>
    <t>RJP6065 TO-220F</t>
  </si>
  <si>
    <t>10N60C TO220F</t>
  </si>
  <si>
    <t>TDA8174AW</t>
  </si>
  <si>
    <t>TDA8177F</t>
  </si>
  <si>
    <t>LM358 D SO8</t>
  </si>
  <si>
    <t>LM358 N DIP8</t>
  </si>
  <si>
    <t>LM393 N  DIP8</t>
  </si>
  <si>
    <t>LM393 D SO8</t>
  </si>
  <si>
    <t>LM324  SO14</t>
  </si>
  <si>
    <t>LM324 DIP14</t>
  </si>
  <si>
    <t>TB1226CN</t>
  </si>
  <si>
    <t>NJM4558  SO8</t>
  </si>
  <si>
    <t xml:space="preserve">ICE1QS01 </t>
  </si>
  <si>
    <t>DATA CODE 13xx</t>
  </si>
  <si>
    <t>Все детали перечисленные в прайсе имеются в наличии, оптовая цена - если количество заказываемых деталей</t>
  </si>
  <si>
    <r>
      <t xml:space="preserve">больше 3 шт. для микросхем, транзисторов и тд и 10 шт. - для конденсаторов, кнопок и тд. </t>
    </r>
    <r>
      <rPr>
        <sz val="11"/>
        <color rgb="FFFF0000"/>
        <rFont val="Calibri"/>
        <family val="2"/>
        <charset val="204"/>
        <scheme val="minor"/>
      </rPr>
      <t xml:space="preserve">Есть детали в единичных колличествах или под заказ!!! 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</si>
  <si>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2N2369A</t>
  </si>
  <si>
    <t>MAA723</t>
  </si>
  <si>
    <t>SF129C</t>
  </si>
  <si>
    <t>KSA1175Y = 2SA1175</t>
  </si>
  <si>
    <t>2SA812</t>
  </si>
  <si>
    <t>2SC2021</t>
  </si>
  <si>
    <t>uPD78F1165,LG LAC-6700R</t>
  </si>
  <si>
    <t>EAN36212701 (uPD78F1165, LAC-6700R)</t>
  </si>
  <si>
    <t>Кнопки, энкодеры</t>
  </si>
  <si>
    <t>Защёлка СД / кондиционера белая</t>
  </si>
  <si>
    <t>Кнопка угловая 6х6х6 mm</t>
  </si>
  <si>
    <t>Разное</t>
  </si>
  <si>
    <t>Энкодер CSD1168</t>
  </si>
  <si>
    <t>BD3467FV</t>
  </si>
  <si>
    <t>216-0752001 ATI</t>
  </si>
  <si>
    <t>PIONEER FEF001A</t>
  </si>
  <si>
    <t xml:space="preserve">PIONEER FEF001A + мех </t>
  </si>
  <si>
    <t>PIONEER CXX1530</t>
  </si>
  <si>
    <t>PIONEER CXX1641</t>
  </si>
  <si>
    <t>PIONEER CXX1942</t>
  </si>
  <si>
    <t>PIONEER CXX2118</t>
  </si>
  <si>
    <t xml:space="preserve">Демонтаж </t>
  </si>
  <si>
    <t>PIONEER CXX3556</t>
  </si>
  <si>
    <t xml:space="preserve">DXM1201-A (головка FEF001A) </t>
  </si>
  <si>
    <t xml:space="preserve">ONP8170 + мех </t>
  </si>
  <si>
    <t>OPTIMA-725</t>
  </si>
  <si>
    <t>OPTIMA-726</t>
  </si>
  <si>
    <t>OPTIMA-6</t>
  </si>
  <si>
    <t>OXX8003</t>
  </si>
  <si>
    <t>OXX8005</t>
  </si>
  <si>
    <t>RAF3024A + мех</t>
  </si>
  <si>
    <t>KSS-210A</t>
  </si>
  <si>
    <t>KSS-212A</t>
  </si>
  <si>
    <t xml:space="preserve">KSS-213C </t>
  </si>
  <si>
    <t>KSS-213D</t>
  </si>
  <si>
    <t>KHS-313A</t>
  </si>
  <si>
    <t>SF-C20</t>
  </si>
  <si>
    <t xml:space="preserve">SF-C250 + мех </t>
  </si>
  <si>
    <t>SOH-DL3C 15 мм</t>
  </si>
  <si>
    <t xml:space="preserve">Есть демонтаж </t>
  </si>
  <si>
    <t>Есть демонтаж</t>
  </si>
  <si>
    <t>SOH-DL3  23 pin</t>
  </si>
  <si>
    <t xml:space="preserve">SOH-DL5FL + мех </t>
  </si>
  <si>
    <t>SOH-DL5FS</t>
  </si>
  <si>
    <t xml:space="preserve">SOH-DL5FS + мех </t>
  </si>
  <si>
    <t>SOH-DL5FV</t>
  </si>
  <si>
    <t xml:space="preserve">SOH-DL5FV + мех </t>
  </si>
  <si>
    <t>SOH-DP10U (SOH-DPU) + мех</t>
  </si>
  <si>
    <t xml:space="preserve">SOH-DP10U (SOH-DPU) </t>
  </si>
  <si>
    <t>SOH-D21U + мех</t>
  </si>
  <si>
    <t xml:space="preserve">SF-HD62 + мех </t>
  </si>
  <si>
    <t>SF-HD850 + мех</t>
  </si>
  <si>
    <t>SF-HD870 + мех</t>
  </si>
  <si>
    <t>SF-HD870</t>
  </si>
  <si>
    <t xml:space="preserve">KHM-313AAA + мех </t>
  </si>
  <si>
    <t>HPD-61</t>
  </si>
  <si>
    <t>HPD-61W</t>
  </si>
  <si>
    <t xml:space="preserve">HOP-120X + мех </t>
  </si>
  <si>
    <t>HOP-120X</t>
  </si>
  <si>
    <t>HOP-1200W</t>
  </si>
  <si>
    <t xml:space="preserve">HOP-1200W + мех </t>
  </si>
  <si>
    <t>TOP-3000 + мех</t>
  </si>
  <si>
    <t>PVR-202T + мех</t>
  </si>
  <si>
    <t xml:space="preserve">PVR-502W 15мм + мех </t>
  </si>
  <si>
    <t>PVR-502W 24мм 23 pin</t>
  </si>
  <si>
    <t>KCP7C</t>
  </si>
  <si>
    <t>KCP8C</t>
  </si>
  <si>
    <t>KCP6C</t>
  </si>
  <si>
    <t xml:space="preserve">X93-2260-01 </t>
  </si>
  <si>
    <t>WTP-AD01 + мех</t>
  </si>
  <si>
    <t>RAE0143 (без ИС)</t>
  </si>
  <si>
    <t>RAE0142 (без ИС)</t>
  </si>
  <si>
    <t xml:space="preserve">RAE0152 (с ИС) </t>
  </si>
  <si>
    <t xml:space="preserve">EAZ61122502 Blu-Ray LG </t>
  </si>
  <si>
    <t>EAZ61122501 Blu-Ray LG</t>
  </si>
  <si>
    <t>680,0x35V 105C</t>
  </si>
  <si>
    <t>Строчные трансформаторы/ТПИ</t>
  </si>
  <si>
    <t>TPW3543AC</t>
  </si>
  <si>
    <t>ILIF-033 REV:A 491291300100R</t>
  </si>
  <si>
    <t xml:space="preserve">MAIN BOARD LG W1934S </t>
  </si>
  <si>
    <t>Платы к LCD TV / MNT и др.</t>
  </si>
  <si>
    <t>QQS0187-001</t>
  </si>
  <si>
    <t>DH321</t>
  </si>
  <si>
    <t>STR-S6709 A</t>
  </si>
  <si>
    <t>STR-S6708 A = STR-S6707</t>
  </si>
  <si>
    <t>Original new</t>
  </si>
  <si>
    <t>SR560</t>
  </si>
  <si>
    <t>SUM45N25 -58 TO-263</t>
  </si>
  <si>
    <t>LM317T TO-220</t>
  </si>
  <si>
    <t>TD1583 SO8</t>
  </si>
  <si>
    <t>1000A</t>
  </si>
  <si>
    <t>SW2604 A = PD223</t>
  </si>
  <si>
    <t>PD223 = SW2604 A</t>
  </si>
  <si>
    <t>LM2596S-ADJ TO-263</t>
  </si>
  <si>
    <t>LM2596T-ADJ</t>
  </si>
  <si>
    <t xml:space="preserve">MAIN                                                    </t>
  </si>
  <si>
    <t>AGF74420306</t>
  </si>
  <si>
    <t>EBU30803801</t>
  </si>
  <si>
    <t>EBU35388002</t>
  </si>
  <si>
    <t>EBU36999422</t>
  </si>
  <si>
    <t xml:space="preserve">EBU41620501 </t>
  </si>
  <si>
    <t xml:space="preserve">EBU51407102 </t>
  </si>
  <si>
    <t xml:space="preserve">EBU56820710 </t>
  </si>
  <si>
    <t xml:space="preserve">EBU60517301 </t>
  </si>
  <si>
    <t xml:space="preserve">EBU60706720  </t>
  </si>
  <si>
    <t>EBU60714307</t>
  </si>
  <si>
    <t>EBU60733809</t>
  </si>
  <si>
    <t>EBU60934801</t>
  </si>
  <si>
    <t xml:space="preserve">BN41-00807A </t>
  </si>
  <si>
    <t xml:space="preserve">BN44-01736A  </t>
  </si>
  <si>
    <t>BN81-01445A</t>
  </si>
  <si>
    <t xml:space="preserve">BN81-01735A </t>
  </si>
  <si>
    <t>BN81-02424A</t>
  </si>
  <si>
    <t xml:space="preserve">BN82-00177A </t>
  </si>
  <si>
    <t>BN91-01302E</t>
  </si>
  <si>
    <t xml:space="preserve">BN91-04257D   </t>
  </si>
  <si>
    <t xml:space="preserve">BN91-02521E </t>
  </si>
  <si>
    <t xml:space="preserve">BN94-00828H </t>
  </si>
  <si>
    <t xml:space="preserve">BN94-00893U </t>
  </si>
  <si>
    <t>BN94-00940S</t>
  </si>
  <si>
    <t>BN94-01158C</t>
  </si>
  <si>
    <t xml:space="preserve">BN94-02053T </t>
  </si>
  <si>
    <t xml:space="preserve">BN94-02722V   </t>
  </si>
  <si>
    <t xml:space="preserve">BN94-02999N   </t>
  </si>
  <si>
    <t xml:space="preserve">BN94-03228T  </t>
  </si>
  <si>
    <t xml:space="preserve">BN94-03228W </t>
  </si>
  <si>
    <t xml:space="preserve">BN94-03250A   </t>
  </si>
  <si>
    <t xml:space="preserve">BN94-03397H  </t>
  </si>
  <si>
    <t xml:space="preserve">BN94-03397J  </t>
  </si>
  <si>
    <t xml:space="preserve">BN94-03397Q   </t>
  </si>
  <si>
    <t xml:space="preserve">BN94-03471E  </t>
  </si>
  <si>
    <t xml:space="preserve">BN94-03647C  </t>
  </si>
  <si>
    <t xml:space="preserve">BN94-04262S </t>
  </si>
  <si>
    <t xml:space="preserve">BN94-04262T </t>
  </si>
  <si>
    <t xml:space="preserve">BN96-20819A   </t>
  </si>
  <si>
    <t>33139L9040D</t>
  </si>
  <si>
    <t xml:space="preserve">EBR36269403                                          </t>
  </si>
  <si>
    <t>INVERTOR</t>
  </si>
  <si>
    <t xml:space="preserve">6871TPT271W  </t>
  </si>
  <si>
    <t xml:space="preserve">6871TPT281E </t>
  </si>
  <si>
    <t xml:space="preserve">6871TPT282E    </t>
  </si>
  <si>
    <t xml:space="preserve">EAY35494001    </t>
  </si>
  <si>
    <t xml:space="preserve">EAY59489701    </t>
  </si>
  <si>
    <t xml:space="preserve">BN44-00121F </t>
  </si>
  <si>
    <t xml:space="preserve">BN44-00121L </t>
  </si>
  <si>
    <t>BN44-00121P</t>
  </si>
  <si>
    <t>BN44-00122A</t>
  </si>
  <si>
    <t>BN44-00124A</t>
  </si>
  <si>
    <t xml:space="preserve">BN44-00124J  </t>
  </si>
  <si>
    <t xml:space="preserve">BN44-00231B </t>
  </si>
  <si>
    <t xml:space="preserve">BN44-00295A </t>
  </si>
  <si>
    <t xml:space="preserve">BN44-00324A </t>
  </si>
  <si>
    <t xml:space="preserve">BN44-00324D </t>
  </si>
  <si>
    <t xml:space="preserve">BN44-00325B   </t>
  </si>
  <si>
    <t xml:space="preserve">BN44-00312D </t>
  </si>
  <si>
    <t xml:space="preserve">BN44-00118C </t>
  </si>
  <si>
    <t xml:space="preserve">BN44-00268A </t>
  </si>
  <si>
    <t>KEYPAD</t>
  </si>
  <si>
    <t xml:space="preserve">BN96-16676B      </t>
  </si>
  <si>
    <t xml:space="preserve">BN81-02091A  </t>
  </si>
  <si>
    <t>BN96-02851A</t>
  </si>
  <si>
    <t xml:space="preserve">BN96-08737C  </t>
  </si>
  <si>
    <t>BN96-09158B</t>
  </si>
  <si>
    <t>BN96-09922A</t>
  </si>
  <si>
    <t xml:space="preserve">BN96-10812A </t>
  </si>
  <si>
    <t xml:space="preserve">BN96-10812B  </t>
  </si>
  <si>
    <t xml:space="preserve">BN96-12804B </t>
  </si>
  <si>
    <t xml:space="preserve">BN96-12804C   </t>
  </si>
  <si>
    <t xml:space="preserve">BN96-13046E  </t>
  </si>
  <si>
    <t xml:space="preserve">BN96-13682C </t>
  </si>
  <si>
    <t xml:space="preserve">BN96-13682D   </t>
  </si>
  <si>
    <t xml:space="preserve">BN96-15120B  </t>
  </si>
  <si>
    <t xml:space="preserve">BN96-13895E      </t>
  </si>
  <si>
    <t>BN96-02854H</t>
  </si>
  <si>
    <t>BN96-02854J</t>
  </si>
  <si>
    <t xml:space="preserve">BN96-02854N </t>
  </si>
  <si>
    <t xml:space="preserve">BN96-02854W </t>
  </si>
  <si>
    <t>BN96-02854Y</t>
  </si>
  <si>
    <t>BN96-05621A</t>
  </si>
  <si>
    <t xml:space="preserve">BN96-12447G </t>
  </si>
  <si>
    <t>BN96-13227F</t>
  </si>
  <si>
    <t>LVDS шлейф кабель для LCD монитора</t>
  </si>
  <si>
    <t>LNK304DG SO-8</t>
  </si>
  <si>
    <t>TOP264VG</t>
  </si>
  <si>
    <t>AS34-G</t>
  </si>
  <si>
    <t>IRGP50B60PD1</t>
  </si>
  <si>
    <t>TDA8571J</t>
  </si>
  <si>
    <t xml:space="preserve">OB3362VP TSSOP28 </t>
  </si>
  <si>
    <t>CSC4863  SOP16</t>
  </si>
  <si>
    <t>LM3886T</t>
  </si>
  <si>
    <t>Ячейка</t>
  </si>
  <si>
    <t>LA78040B</t>
  </si>
  <si>
    <t>LA78041</t>
  </si>
  <si>
    <t xml:space="preserve">82,0x450V 105C 12X50 </t>
  </si>
  <si>
    <t>Тонкие, для БП LCD телевизоров</t>
  </si>
  <si>
    <t>F9222L</t>
  </si>
  <si>
    <t>OZ9966SN</t>
  </si>
  <si>
    <t>2SC5589</t>
  </si>
  <si>
    <t>Динистор DB3</t>
  </si>
  <si>
    <t>IRG7IC28U</t>
  </si>
  <si>
    <t>OZ9970GN</t>
  </si>
  <si>
    <t>MXL201RF</t>
  </si>
  <si>
    <t>1000.0x16V 105C 8x16</t>
  </si>
  <si>
    <t>3850 / 2998</t>
  </si>
  <si>
    <t>SAMSUNG BN40-00196A</t>
  </si>
  <si>
    <t xml:space="preserve">100,0x160V  12,5x25 </t>
  </si>
  <si>
    <t>BU2527DX</t>
  </si>
  <si>
    <t>TNY175DG SOP7</t>
  </si>
  <si>
    <t>FE3407F = 3407F</t>
  </si>
  <si>
    <t>TPA3008D2</t>
  </si>
  <si>
    <t>SSI320_4UH01 REV0.3 2009.10.07</t>
  </si>
  <si>
    <t xml:space="preserve">трансы LT-U2632 2 шт. </t>
  </si>
  <si>
    <t>VIT70002.60 REV:4 /I320B1-24-V04</t>
  </si>
  <si>
    <t xml:space="preserve">трансы T51.0038.211  16 шт. </t>
  </si>
  <si>
    <t>BP</t>
  </si>
  <si>
    <t>BD8693FVM  / D8693</t>
  </si>
  <si>
    <t xml:space="preserve">100,0x450V 105C 12X60 </t>
  </si>
  <si>
    <t>25Q80 SO8</t>
  </si>
  <si>
    <t>Платы к ноутбукам и нетбукам</t>
  </si>
  <si>
    <t xml:space="preserve">K53SV REV 3.1 </t>
  </si>
  <si>
    <t>D-A</t>
  </si>
  <si>
    <t>1201N REV. 2.2</t>
  </si>
  <si>
    <t>С радиатором + процессор</t>
  </si>
  <si>
    <t>K40IN REV. 2.3G</t>
  </si>
  <si>
    <t>K51AB REV. 2.3   (K70AF)</t>
  </si>
  <si>
    <t>K40C REV. 2.1</t>
  </si>
  <si>
    <t>С процессором</t>
  </si>
  <si>
    <t>K51AB REV. 2.1 (K70AB)</t>
  </si>
  <si>
    <t>N61JA REV. 2.0</t>
  </si>
  <si>
    <t>X101H REV. 1.3</t>
  </si>
  <si>
    <t>C системой охлаждения + FAN</t>
  </si>
  <si>
    <t>UL30A REV. 2.0</t>
  </si>
  <si>
    <t>BD9261FP</t>
  </si>
  <si>
    <t>TDA7240A</t>
  </si>
  <si>
    <t>LM35DZ TO-92</t>
  </si>
  <si>
    <t>шасси MC019 аналог  0ICTMPH006С/010A - без русского языка</t>
  </si>
  <si>
    <t>HVM12  с клемами</t>
  </si>
  <si>
    <t>диод для СВЧ печек</t>
  </si>
  <si>
    <t>Кнопка 6х6х4.3 мм 4-х выводная</t>
  </si>
  <si>
    <t>Предохранитель стекло с выводами 3A 250V 3x10 mm</t>
  </si>
  <si>
    <t>SC4521</t>
  </si>
  <si>
    <t>AN17823A</t>
  </si>
  <si>
    <t>J6920 China</t>
  </si>
  <si>
    <t>J6920 TO-3P</t>
  </si>
  <si>
    <t>2-1</t>
  </si>
  <si>
    <t>2850/2370</t>
  </si>
  <si>
    <t>HPD-61W + мех</t>
  </si>
  <si>
    <t>6025B</t>
  </si>
  <si>
    <t>OB3370NCP</t>
  </si>
  <si>
    <t>1000.0x35V 105C 13х20</t>
  </si>
  <si>
    <t>MC44608P40</t>
  </si>
  <si>
    <t>MC44608P75</t>
  </si>
  <si>
    <t>SAMSUNG BN40-00072A</t>
  </si>
  <si>
    <t>USB програматор для ATMEL ATmega16 ATmega32 AVR</t>
  </si>
  <si>
    <t xml:space="preserve">трансы 6132000002P30 / 6502B  12 шт. </t>
  </si>
  <si>
    <t>PTB-1880 / 6832188000P01</t>
  </si>
  <si>
    <t>250000003601 / TOKO: 37-61090995</t>
  </si>
  <si>
    <t xml:space="preserve">трансы T1004TG  8 шт. </t>
  </si>
  <si>
    <t>4H.V1448.481/C1</t>
  </si>
  <si>
    <t xml:space="preserve">трансы 6026B  6 шт. + 6025B 2 шт. </t>
  </si>
  <si>
    <t>MP1584EN</t>
  </si>
  <si>
    <t>I</t>
  </si>
  <si>
    <t>TPS65160A</t>
  </si>
  <si>
    <t xml:space="preserve">DG3C3020CL  / DG302 TO-263 </t>
  </si>
  <si>
    <t>220,0x25V 105C 8x12</t>
  </si>
  <si>
    <t>220,0x35V 105C 8x12</t>
  </si>
  <si>
    <t>1000.0x25V 105C 10x17</t>
  </si>
  <si>
    <t>LA7820</t>
  </si>
  <si>
    <t>FGH60N60SFD</t>
  </si>
  <si>
    <t>470,0x25V 105C 8x14 LOW ESR</t>
  </si>
  <si>
    <t>ГТ905А</t>
  </si>
  <si>
    <t>470,0x35V 105C 10x17 LOW ESR</t>
  </si>
  <si>
    <t>1000.0x25V 105C 10x20 LOW ESR</t>
  </si>
  <si>
    <t>1000.0x35V 105C 10х20 LOW ESR</t>
  </si>
  <si>
    <t>STK795-815  = AEF33384203 [A]</t>
  </si>
  <si>
    <t>Гибридка на плазму с радиатором</t>
  </si>
  <si>
    <t>STK795-814  = AEF32343301 [A]</t>
  </si>
  <si>
    <t>FSCQ1265RT / CQ1265RT</t>
  </si>
  <si>
    <t>Orig</t>
  </si>
  <si>
    <t>Датчик температуры</t>
  </si>
  <si>
    <t>STR-S6708 оригинал</t>
  </si>
  <si>
    <t>TA8227P Orig</t>
  </si>
  <si>
    <t>TPA3123D2</t>
  </si>
  <si>
    <t>MJE13003 TO-126</t>
  </si>
  <si>
    <t>MJE13009</t>
  </si>
  <si>
    <t>MJE13001</t>
  </si>
  <si>
    <t>MJE13005</t>
  </si>
  <si>
    <t>MJE13003 TO-92</t>
  </si>
  <si>
    <t>от 100 шт - 0,28</t>
  </si>
  <si>
    <t>AA26-50001M</t>
  </si>
  <si>
    <t>CXK6115 Mech Assy</t>
  </si>
  <si>
    <t>Pioneer AVX-P7300DVD и подобные</t>
  </si>
  <si>
    <t>3300,0x16V 105C 10x25 LOW ESR</t>
  </si>
  <si>
    <t>2200.0x16V 105C 10х20 LOW ESR</t>
  </si>
  <si>
    <t>MAX17121E / 17121E</t>
  </si>
  <si>
    <t>PAL013A</t>
  </si>
  <si>
    <t>STR50103</t>
  </si>
  <si>
    <t>STR50103A</t>
  </si>
  <si>
    <t>STV9302A</t>
  </si>
  <si>
    <t>24PIN 0,5 мм 230 мм прямой</t>
  </si>
  <si>
    <t>16PIN 1,0 мм 230 мм прямой</t>
  </si>
  <si>
    <t>EBU56820710 / LD84G / EAX56858404 (0)</t>
  </si>
  <si>
    <t>EBR35843501 / LP78A (B) /PP78A (B) /EAX32572507 (1)</t>
  </si>
  <si>
    <t>CAW2028</t>
  </si>
  <si>
    <t>1000.0x10V 105C 8х12 LOW ESR</t>
  </si>
  <si>
    <t>Пьезоизлучатель для увлажнителя диаметр 20 мм</t>
  </si>
  <si>
    <t>DC-DC Module на LM2596 Uвых=1,2-30V 3A /Uвх=4-40V</t>
  </si>
  <si>
    <t>DC-DC Module на LM2596 Uвых = 1,25-37V 3A /Uвх=4-40V</t>
  </si>
  <si>
    <t>Адаптер питания SAMSUNG ETA-U90EWE USB вых</t>
  </si>
  <si>
    <t>346/228</t>
  </si>
  <si>
    <t xml:space="preserve">VIT70038.50 REV:3 </t>
  </si>
  <si>
    <t xml:space="preserve">трансы T51.0104.211  12 шт. </t>
  </si>
  <si>
    <t>PH-001 VER 3.0</t>
  </si>
  <si>
    <t>Плата DVD Hyundai</t>
  </si>
  <si>
    <t xml:space="preserve">BN44-00115C </t>
  </si>
  <si>
    <t>Z-SUS LG</t>
  </si>
  <si>
    <t>6871QZH056B = 6871QZH053B = 6871QZH953B (A)</t>
  </si>
  <si>
    <t>4H.V0708.411 /B</t>
  </si>
  <si>
    <t xml:space="preserve">трансы 4008Q  6 шт. </t>
  </si>
  <si>
    <t>MST182VGV5.0-B</t>
  </si>
  <si>
    <t>LM4731TA</t>
  </si>
  <si>
    <t>V28A001479B0 / V28A001479B1</t>
  </si>
  <si>
    <t>Main board LCD Toshiba / тюнер TDSS-G232D</t>
  </si>
  <si>
    <t>I/BP</t>
  </si>
  <si>
    <t>BN81-01306A  / 4046HDCM4LV0.2 / LTA400WT-L06</t>
  </si>
  <si>
    <t>BN81-05494A / F60MB4C2LV0.6 / LTF400HM02</t>
  </si>
  <si>
    <t>BN81-01300A  / 320WTC2LV4.8 / LTA320WT-L08</t>
  </si>
  <si>
    <t>от 100 шт - 0,25</t>
  </si>
  <si>
    <t>TEF6657HN / F5701</t>
  </si>
  <si>
    <t>TEF6686HN / F8601</t>
  </si>
  <si>
    <t>LV5684N</t>
  </si>
  <si>
    <t>AN5265</t>
  </si>
  <si>
    <t>TDA8425</t>
  </si>
  <si>
    <t>KWMCC</t>
  </si>
  <si>
    <t>SAA5281P/R</t>
  </si>
  <si>
    <t>TA8750AN</t>
  </si>
  <si>
    <t>M37220M3-150SP</t>
  </si>
  <si>
    <t>LG8634-02A</t>
  </si>
  <si>
    <t>MCA650</t>
  </si>
  <si>
    <t>MC44603AP</t>
  </si>
  <si>
    <t>TA8701AN</t>
  </si>
  <si>
    <t xml:space="preserve"> </t>
  </si>
  <si>
    <t>M52342SP</t>
  </si>
  <si>
    <t>BM5067</t>
  </si>
  <si>
    <t>TDA2579A</t>
  </si>
  <si>
    <t>LA4282</t>
  </si>
  <si>
    <t>M52313SP</t>
  </si>
  <si>
    <t>TDA2009A</t>
  </si>
  <si>
    <t>LG8634-20A</t>
  </si>
  <si>
    <t>LG8734-03B</t>
  </si>
  <si>
    <t>SMR40200 (комплект, зелёный)</t>
  </si>
  <si>
    <t>CKS6443</t>
  </si>
  <si>
    <t>AK41-00710A / DVD-R155MK-MAIN</t>
  </si>
  <si>
    <t>MAIN SAMSUNG DVD-R150K</t>
  </si>
  <si>
    <t>VSX321_STBY</t>
  </si>
  <si>
    <t xml:space="preserve">БП ресивера PIONEER </t>
  </si>
  <si>
    <t>VXX3241</t>
  </si>
  <si>
    <t>Dvd Main Assy PIONEER</t>
  </si>
  <si>
    <t>V3005700  / XV540 / V403590</t>
  </si>
  <si>
    <t>Плата DSP ресивера YAMAHA RX-V595</t>
  </si>
  <si>
    <t>WD860900 / WD86090 / WD86100</t>
  </si>
  <si>
    <t>Плата передней панели ресивера YAMAHA RDX-E60 / RDX-E600</t>
  </si>
  <si>
    <t>BN81-04153A / F60MB4C2LV0.6 / LTF400HM01</t>
  </si>
  <si>
    <t>P/N: 123020010136</t>
  </si>
  <si>
    <t>DVD автомагнитола Pioneer</t>
  </si>
  <si>
    <t>A/M Kenwood</t>
  </si>
  <si>
    <t>A/M Pioneer</t>
  </si>
  <si>
    <t>RJP30H2A TO-263</t>
  </si>
  <si>
    <t>RJP30H1   TO-252</t>
  </si>
  <si>
    <t>TL494CN DIP16</t>
  </si>
  <si>
    <t>TL494C SO16</t>
  </si>
  <si>
    <t xml:space="preserve">трансы 6010B  6 шт. + 6009B 2 шт. </t>
  </si>
  <si>
    <t>DL-201CB-ZE-009  (HPD-61W)</t>
  </si>
  <si>
    <t>MX25L8005</t>
  </si>
  <si>
    <t>MX25L1605</t>
  </si>
  <si>
    <t>LM3886TF</t>
  </si>
  <si>
    <t>404652ASNC6LV4.5  / 40"</t>
  </si>
  <si>
    <t>1-876-467-13</t>
  </si>
  <si>
    <t>БП+инвертор LCD 40" SONY</t>
  </si>
  <si>
    <t>1-877-366-13</t>
  </si>
  <si>
    <t>MAIN SONY KDL-40W4500</t>
  </si>
  <si>
    <t>D1</t>
  </si>
  <si>
    <t>D4</t>
  </si>
  <si>
    <t>D5</t>
  </si>
  <si>
    <t>D3 С цифровым индикатором и USB выходом</t>
  </si>
  <si>
    <t>D2</t>
  </si>
  <si>
    <t>DC-DC Module на MP1584 Uвых=0,8-20V 3A /Uвх=4-28V</t>
  </si>
  <si>
    <t>DC-DC Module повыш. Uвых=4-38V 4A /Uвх=3,2-32V</t>
  </si>
  <si>
    <t>DC-DC Module повыш. USB Uвых=5,0V 0,6A /Uвх=0,9-5V</t>
  </si>
  <si>
    <t>K4             от 100 шт - 0,03</t>
  </si>
  <si>
    <t>K5             от 100 шт - 0,04</t>
  </si>
  <si>
    <t>K6              HV-15-1C25</t>
  </si>
  <si>
    <t>Кнопка 6х6х5 мм 2-х выводная</t>
  </si>
  <si>
    <t>STV2246H</t>
  </si>
  <si>
    <t>53,0x450V 105C 9x50</t>
  </si>
  <si>
    <t>MP1430DN</t>
  </si>
  <si>
    <t>EEL-22D (EBJ57534701)</t>
  </si>
  <si>
    <t>TM-09180</t>
  </si>
  <si>
    <t>FSFR1700XSL</t>
  </si>
  <si>
    <t>MD1803DFX</t>
  </si>
  <si>
    <t>ST1803DFX</t>
  </si>
  <si>
    <t>Демонтаж Original</t>
  </si>
  <si>
    <t>R2A20291=R2A20292=R2A20285=AN16389=FE3407</t>
  </si>
  <si>
    <t>AP4525GEH</t>
  </si>
  <si>
    <t>1283/1350</t>
  </si>
  <si>
    <t>2200.0x35V 105C 16х25</t>
  </si>
  <si>
    <t>M52771ASP</t>
  </si>
  <si>
    <t>BSC21-2647S (F0229PE-B)</t>
  </si>
  <si>
    <t>BSC25-0217G = AA26-00305A</t>
  </si>
  <si>
    <t>84-LB2-606-01 (BW00211)</t>
  </si>
  <si>
    <t>L20007-HO1A (STB 920C)</t>
  </si>
  <si>
    <t>EBJ33777501 = BSC30-N2581</t>
  </si>
  <si>
    <t>C8051F340</t>
  </si>
  <si>
    <t>W25Q16 SO-8</t>
  </si>
  <si>
    <t>W25Q80 SO-8</t>
  </si>
  <si>
    <t>TD1410</t>
  </si>
  <si>
    <t>FQPF8N60C TO-220F</t>
  </si>
  <si>
    <t>DC Jack Lenovo  YOGA 13 X1</t>
  </si>
  <si>
    <t>K3             от 100 шт - 0,03</t>
  </si>
  <si>
    <t>793/751</t>
  </si>
  <si>
    <t xml:space="preserve">LG TDTK-G731D = TDTK-G732D = TDTK-G641D </t>
  </si>
  <si>
    <t>MT6329A</t>
  </si>
  <si>
    <t>552/400/338</t>
  </si>
  <si>
    <t>AO4606</t>
  </si>
  <si>
    <t>100,0x50V 105C 8x12</t>
  </si>
  <si>
    <t>TDA7560</t>
  </si>
  <si>
    <t>V500</t>
  </si>
  <si>
    <t>FGH40N60SFD</t>
  </si>
  <si>
    <t>IRFP460</t>
  </si>
  <si>
    <t>BU2520DX</t>
  </si>
  <si>
    <t>STK795-814</t>
  </si>
  <si>
    <t>STK795-813 = AEF32339501 [A]</t>
  </si>
  <si>
    <t>STK795-816 = AEF33384403 [A]</t>
  </si>
  <si>
    <t>BN94-04420U</t>
  </si>
  <si>
    <t>MAIN SAMSUNG UE40D8000, UE46D8000, UE55D8000</t>
  </si>
  <si>
    <t>220,0x35V 105C 8x12 LOW ESR</t>
  </si>
  <si>
    <t>1000.0x16V 105C 8x16 LOW ESR</t>
  </si>
  <si>
    <t>25Q40 SO8</t>
  </si>
  <si>
    <t>W25Q40 SO-8</t>
  </si>
  <si>
    <t>720/586</t>
  </si>
  <si>
    <t>SAMSUNG BN40-00201A</t>
  </si>
  <si>
    <t>CSX1165</t>
  </si>
  <si>
    <t>A/M PIONEER</t>
  </si>
  <si>
    <t>AA26-00274B = FQH21A004</t>
  </si>
  <si>
    <t>OREGA 40337-57 = 10720200</t>
  </si>
  <si>
    <t>OREGA 40337-38 = 10654690</t>
  </si>
  <si>
    <t>DRV632</t>
  </si>
  <si>
    <t>STGB10NB37LZT4 =  GB10NB37LZ TO-263</t>
  </si>
  <si>
    <t>25Q64 SO16</t>
  </si>
  <si>
    <t>W25Q64 SO-16 = W25Q64BVFIG</t>
  </si>
  <si>
    <t>RT6503A</t>
  </si>
  <si>
    <t>SG6742HR</t>
  </si>
  <si>
    <t>MIP2H2</t>
  </si>
  <si>
    <t>FQPF20N60  = 20N60 TO-220</t>
  </si>
  <si>
    <t>2SC5707</t>
  </si>
  <si>
    <t>SM8002C DIP-8</t>
  </si>
  <si>
    <t>CM1671B</t>
  </si>
  <si>
    <t>LNK304GN SMD7</t>
  </si>
  <si>
    <t>STK795-813</t>
  </si>
  <si>
    <t>TDA8358J China</t>
  </si>
  <si>
    <t>4018L</t>
  </si>
  <si>
    <t xml:space="preserve">470,0x16V 105C 6,3x12 </t>
  </si>
  <si>
    <t>Кнопка SMD 3x4x2.5 мм 4-х выводная</t>
  </si>
  <si>
    <t>К7</t>
  </si>
  <si>
    <t>MST702-LF</t>
  </si>
  <si>
    <t>25Q128 SO16</t>
  </si>
  <si>
    <t xml:space="preserve">W25Q128 SO-16  = W25Q128BVFIG </t>
  </si>
  <si>
    <t>MP2A5060</t>
  </si>
  <si>
    <t>K8</t>
  </si>
  <si>
    <t>K9</t>
  </si>
  <si>
    <t>TDA2050</t>
  </si>
  <si>
    <t xml:space="preserve">STP9NK65ZFP </t>
  </si>
  <si>
    <t>FQPF14N60C TO-220F</t>
  </si>
  <si>
    <t>FQPF5N60C TO-220F</t>
  </si>
  <si>
    <t>FQPF8N80C TO-220F</t>
  </si>
  <si>
    <t>J6810</t>
  </si>
  <si>
    <t>FCPF260N60E  TO-220F</t>
  </si>
  <si>
    <t>FCPF16N60N TO-220F</t>
  </si>
  <si>
    <t>588/160</t>
  </si>
  <si>
    <t xml:space="preserve">RJP63K3 </t>
  </si>
  <si>
    <t>SPW20N60CFD  TO-247</t>
  </si>
  <si>
    <t>IRFZ44R</t>
  </si>
  <si>
    <t>SR510</t>
  </si>
  <si>
    <t>7+V</t>
  </si>
  <si>
    <t>Предохранители, термостаты и др.</t>
  </si>
  <si>
    <t>Позисторы</t>
  </si>
  <si>
    <t>Термопредохранитель 115С 2А 250V</t>
  </si>
  <si>
    <t>3+V</t>
  </si>
  <si>
    <t>2SA1275</t>
  </si>
  <si>
    <t>1N5401</t>
  </si>
  <si>
    <t>3+I</t>
  </si>
  <si>
    <t>NCP1027P065G = P1027P65</t>
  </si>
  <si>
    <t>1+I</t>
  </si>
  <si>
    <t>Термостат KSD9700 (в ассортименте)</t>
  </si>
  <si>
    <t>Резистор 1 Ом 10W  керамика (для усилителей)</t>
  </si>
  <si>
    <t>PE5647B</t>
  </si>
  <si>
    <t>CWW1505</t>
  </si>
  <si>
    <t>USB автомагнитола Pioneer</t>
  </si>
  <si>
    <t>Реле JZC-42F 012-2HST</t>
  </si>
  <si>
    <t>CRG03</t>
  </si>
  <si>
    <t>KSR1101 SOT-23</t>
  </si>
  <si>
    <t>2SA1576A</t>
  </si>
  <si>
    <t>1K</t>
  </si>
  <si>
    <t>4S</t>
  </si>
  <si>
    <t>PE5724B8</t>
  </si>
  <si>
    <t>Резисторы</t>
  </si>
  <si>
    <t>0,22 Ом 5W керамика</t>
  </si>
  <si>
    <t>2+I</t>
  </si>
  <si>
    <t>Резистор 2 x 0,18 Ом 5W  керамика (для усилителей)</t>
  </si>
  <si>
    <t>Резистор 0,22 Ом 5W  керамика (для усилителей)</t>
  </si>
  <si>
    <t>NJM4565D SO8</t>
  </si>
  <si>
    <t>1R</t>
  </si>
  <si>
    <t>PS9702B</t>
  </si>
  <si>
    <t>NJM2595D</t>
  </si>
  <si>
    <t>UPD70F3286YGJ</t>
  </si>
  <si>
    <t>0ILNRPY003B</t>
  </si>
  <si>
    <t>1P</t>
  </si>
  <si>
    <t>PEG168A</t>
  </si>
  <si>
    <t>PEG442B8</t>
  </si>
  <si>
    <t>1U</t>
  </si>
  <si>
    <t>2SC3964</t>
  </si>
  <si>
    <t>2P</t>
  </si>
  <si>
    <t>XC6120N362N1</t>
  </si>
  <si>
    <t>2N5401 SOT23</t>
  </si>
  <si>
    <t>Ресиверы PIONEER</t>
  </si>
  <si>
    <t>2SA1514K</t>
  </si>
  <si>
    <t>BC807-40</t>
  </si>
  <si>
    <t>9+V</t>
  </si>
  <si>
    <t>2N5551 SOT23</t>
  </si>
  <si>
    <t>2SD2704K</t>
  </si>
  <si>
    <t>2SA1145</t>
  </si>
  <si>
    <t>1P+I</t>
  </si>
  <si>
    <t>KRC410 = UN5216</t>
  </si>
  <si>
    <t>6K</t>
  </si>
  <si>
    <t>2SB1587</t>
  </si>
  <si>
    <t>Термопредохранитель  10А 250V в ассортименте</t>
  </si>
  <si>
    <t>Термопредохранитель 185С 10А 250V</t>
  </si>
  <si>
    <t>380/454</t>
  </si>
  <si>
    <t>W25Q32 DIP8 = W25Q32BVAIG</t>
  </si>
  <si>
    <t>W25Q16 DIP8 = W25Q16BVDAIG</t>
  </si>
  <si>
    <t>Термостат KSD301  (в ассортименте 40C - 160C)</t>
  </si>
  <si>
    <t>V/480</t>
  </si>
  <si>
    <t>TSUMV59XU-Z1</t>
  </si>
  <si>
    <t xml:space="preserve">PC817 </t>
  </si>
  <si>
    <t>FDD8447L (TO-252)</t>
  </si>
  <si>
    <t>1,0x250V 105C</t>
  </si>
  <si>
    <t>2,2x250V 105C</t>
  </si>
  <si>
    <t>675/465</t>
  </si>
  <si>
    <t>163/151</t>
  </si>
  <si>
    <t>TNY268PN DIP-7</t>
  </si>
  <si>
    <t>A30</t>
  </si>
  <si>
    <t>W25Q64 DIP8 = W25Q64FVAIG</t>
  </si>
  <si>
    <t>W25Q80 DIP8</t>
  </si>
  <si>
    <t>W25T80 DIP8</t>
  </si>
  <si>
    <t>AS09-G</t>
  </si>
  <si>
    <t>AS05-G</t>
  </si>
  <si>
    <t>RJP63K2  TO-263</t>
  </si>
  <si>
    <t>X86-4230-12</t>
  </si>
  <si>
    <t xml:space="preserve">Новые, оригинальные - 100% рабочие </t>
  </si>
  <si>
    <t>FGA25N120ANTD</t>
  </si>
  <si>
    <t>SM4109</t>
  </si>
  <si>
    <t>TDA18219HNC1 = 18219HN</t>
  </si>
  <si>
    <t>AXP221s</t>
  </si>
  <si>
    <t xml:space="preserve">AXP288 </t>
  </si>
  <si>
    <t>Кнопка SMD</t>
  </si>
  <si>
    <t>D1067A so-8</t>
  </si>
  <si>
    <t>M62246AFP</t>
  </si>
  <si>
    <t>TPS54229DDA</t>
  </si>
  <si>
    <t>680,0x4V 105C 8X8</t>
  </si>
  <si>
    <t>445/400</t>
  </si>
  <si>
    <t>Для актуальности цен вставляйте сюда реальный курс -------&gt;</t>
  </si>
  <si>
    <t>47,0x63V 105C 6x12 Samwha</t>
  </si>
  <si>
    <t>47,0x160V 105C Samwha</t>
  </si>
  <si>
    <t>47,0x400V  16x25 Su'scon</t>
  </si>
  <si>
    <t>MD1802FX</t>
  </si>
  <si>
    <t>TPS659102A1  = T659102</t>
  </si>
  <si>
    <t>AIC2565 SOP8</t>
  </si>
  <si>
    <t>Конденсатор проходной магнетрона (ремкомплект)</t>
  </si>
  <si>
    <t>Двигатель вращения тарелки 220V</t>
  </si>
  <si>
    <t>Двигатель вращения тарелки 21V</t>
  </si>
  <si>
    <t>Двигатель вращения тарелки 30V</t>
  </si>
  <si>
    <t>LM4871 so8</t>
  </si>
  <si>
    <t>MP26123DR = M26123 QFN16</t>
  </si>
  <si>
    <t>RJP30E4 TO-263</t>
  </si>
  <si>
    <t>J084152180010-IL = R2A15218FP</t>
  </si>
  <si>
    <t>Варистор   10D471K  (10MM 470V)</t>
  </si>
  <si>
    <t>TPS54329DDA</t>
  </si>
  <si>
    <t>MP1006ES</t>
  </si>
  <si>
    <t>Качество и параметры проверены! Могу по запросу предоставить данные ESR метра по каждой позиции.</t>
  </si>
  <si>
    <t>Внимание! Есть конденсаторы различных производителей! Просьба указывать при заказе - Китай или оригинал (соответсвенно будет цена)</t>
  </si>
  <si>
    <t>STK795-821</t>
  </si>
  <si>
    <t>MX25L4005 SO8</t>
  </si>
  <si>
    <t>N3856VG SO8</t>
  </si>
  <si>
    <t>K2          от 100 шт - 0,10</t>
  </si>
  <si>
    <t>K1        от 100 шт - 0,10</t>
  </si>
  <si>
    <t>SPI 8TR00051</t>
  </si>
  <si>
    <t>LA78141</t>
  </si>
  <si>
    <t>MP3394 = MP3394S</t>
  </si>
  <si>
    <t>PA2030A  = PAL011A</t>
  </si>
  <si>
    <t>PAL011A = PA2030A</t>
  </si>
  <si>
    <t>SMR40200C (только микросхема Orig)</t>
  </si>
  <si>
    <t>THX203H = SW2604 = PD223 = CR6203T</t>
  </si>
  <si>
    <t>6174V-6002U</t>
  </si>
  <si>
    <t>TA8263BH</t>
  </si>
  <si>
    <t>I315B1-16A</t>
  </si>
  <si>
    <t>4018L 8 шт</t>
  </si>
  <si>
    <t>SAMSUNG BN40-00197A = BN40-00202A = BN40-00220A</t>
  </si>
  <si>
    <t>FGH60N60SMD</t>
  </si>
  <si>
    <t>R2A15218FP</t>
  </si>
  <si>
    <t>FAN7930B</t>
  </si>
  <si>
    <t>5M02659R = KA5M02659RN DIP-8</t>
  </si>
  <si>
    <t>5L0380R  = KA5L0380R TO-220</t>
  </si>
  <si>
    <t>MJE13007</t>
  </si>
  <si>
    <t>ATC2603</t>
  </si>
  <si>
    <t>IRF740</t>
  </si>
  <si>
    <t>1582/1340</t>
  </si>
  <si>
    <t>MP1482D SO-8</t>
  </si>
  <si>
    <t>PAM2312AABADJ = PAM2312 SOT23-5</t>
  </si>
  <si>
    <t>MC34063API DIP8</t>
  </si>
  <si>
    <t>A616</t>
  </si>
  <si>
    <t>MC34063A SOP8</t>
  </si>
  <si>
    <t>A374</t>
  </si>
  <si>
    <t>TNY176PN  DIP-7</t>
  </si>
  <si>
    <t>SR5100  = SB5100 5A/100V</t>
  </si>
  <si>
    <t>TDA7388 Демонтаж</t>
  </si>
  <si>
    <t>TDA7388 Формованные выводы</t>
  </si>
  <si>
    <t>Формованные выводы</t>
  </si>
  <si>
    <t>LD7577JAGS = LD7577 SOP-8</t>
  </si>
  <si>
    <t>NM120AA</t>
  </si>
  <si>
    <t>LNK606PG DIP-7</t>
  </si>
  <si>
    <t>MP8706EN</t>
  </si>
  <si>
    <t>L G</t>
  </si>
  <si>
    <t>TDA8842 2Y</t>
  </si>
  <si>
    <t>NTP-7412S</t>
  </si>
  <si>
    <t>G30</t>
  </si>
  <si>
    <t>Eldor  1372.0130A = JF0101-27309</t>
  </si>
  <si>
    <t>ELDOR</t>
  </si>
  <si>
    <t>EEL-22W (EBJ57534701)</t>
  </si>
  <si>
    <t>LTA301P SOP-16</t>
  </si>
  <si>
    <t>ACT8846QM = 8846QM</t>
  </si>
  <si>
    <t>500/620</t>
  </si>
  <si>
    <t>MAP3202 SOP14</t>
  </si>
  <si>
    <t>SGH80N60UFD</t>
  </si>
  <si>
    <t>RM6222D DIP8</t>
  </si>
  <si>
    <t>349/190</t>
  </si>
  <si>
    <t>Прайс от 12.07.2015</t>
  </si>
</sst>
</file>

<file path=xl/styles.xml><?xml version="1.0" encoding="utf-8"?>
<styleSheet xmlns="http://schemas.openxmlformats.org/spreadsheetml/2006/main">
  <numFmts count="1">
    <numFmt numFmtId="164" formatCode="#,##0.00_₴"/>
  </numFmts>
  <fonts count="19">
    <font>
      <sz val="11"/>
      <color theme="1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8.8000000000000007"/>
      <color theme="1"/>
      <name val="Arial"/>
      <family val="2"/>
      <charset val="204"/>
    </font>
    <font>
      <sz val="11"/>
      <color rgb="FF22222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4"/>
      <color rgb="FFC0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theme="0" tint="-0.249977111117893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" fillId="0" borderId="0" xfId="0" applyFont="1" applyBorder="1" applyAlignment="1">
      <alignment horizontal="right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left"/>
    </xf>
    <xf numFmtId="0" fontId="0" fillId="0" borderId="1" xfId="0" applyBorder="1"/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7" xfId="0" applyBorder="1"/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9" xfId="0" applyBorder="1"/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164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7" xfId="0" applyFont="1" applyBorder="1"/>
    <xf numFmtId="0" fontId="6" fillId="2" borderId="1" xfId="0" applyFont="1" applyFill="1" applyBorder="1"/>
    <xf numFmtId="0" fontId="3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0" fillId="0" borderId="7" xfId="0" applyFont="1" applyBorder="1"/>
    <xf numFmtId="164" fontId="0" fillId="0" borderId="7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0" xfId="0" applyFont="1"/>
    <xf numFmtId="0" fontId="7" fillId="0" borderId="1" xfId="0" applyFont="1" applyBorder="1"/>
    <xf numFmtId="0" fontId="2" fillId="0" borderId="9" xfId="0" applyFont="1" applyBorder="1"/>
    <xf numFmtId="49" fontId="0" fillId="0" borderId="7" xfId="0" applyNumberFormat="1" applyBorder="1" applyAlignment="1">
      <alignment horizontal="left"/>
    </xf>
    <xf numFmtId="0" fontId="9" fillId="0" borderId="1" xfId="0" applyFont="1" applyBorder="1"/>
    <xf numFmtId="0" fontId="6" fillId="0" borderId="1" xfId="0" applyFont="1" applyBorder="1"/>
    <xf numFmtId="164" fontId="0" fillId="0" borderId="11" xfId="0" applyNumberFormat="1" applyBorder="1" applyAlignment="1">
      <alignment horizontal="center"/>
    </xf>
    <xf numFmtId="0" fontId="11" fillId="0" borderId="0" xfId="0" applyFont="1" applyBorder="1"/>
    <xf numFmtId="0" fontId="5" fillId="0" borderId="0" xfId="0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/>
    <xf numFmtId="0" fontId="0" fillId="0" borderId="10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9" fillId="0" borderId="7" xfId="0" applyFont="1" applyBorder="1"/>
    <xf numFmtId="0" fontId="9" fillId="0" borderId="3" xfId="0" applyFont="1" applyBorder="1"/>
    <xf numFmtId="0" fontId="0" fillId="0" borderId="7" xfId="0" applyBorder="1" applyAlignment="1">
      <alignment horizontal="center"/>
    </xf>
    <xf numFmtId="0" fontId="0" fillId="0" borderId="12" xfId="0" applyBorder="1"/>
    <xf numFmtId="164" fontId="0" fillId="0" borderId="13" xfId="0" applyNumberFormat="1" applyBorder="1" applyAlignment="1">
      <alignment horizontal="center"/>
    </xf>
    <xf numFmtId="0" fontId="0" fillId="0" borderId="14" xfId="0" applyBorder="1"/>
    <xf numFmtId="164" fontId="0" fillId="0" borderId="15" xfId="0" applyNumberFormat="1" applyBorder="1" applyAlignment="1">
      <alignment horizontal="center"/>
    </xf>
    <xf numFmtId="0" fontId="0" fillId="0" borderId="12" xfId="0" applyFont="1" applyBorder="1"/>
    <xf numFmtId="164" fontId="0" fillId="0" borderId="13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6" xfId="0" applyBorder="1"/>
    <xf numFmtId="164" fontId="0" fillId="0" borderId="17" xfId="0" applyNumberFormat="1" applyBorder="1" applyAlignment="1">
      <alignment horizontal="center"/>
    </xf>
    <xf numFmtId="0" fontId="12" fillId="0" borderId="0" xfId="0" applyFont="1" applyBorder="1"/>
    <xf numFmtId="0" fontId="0" fillId="0" borderId="10" xfId="0" applyBorder="1"/>
    <xf numFmtId="0" fontId="0" fillId="0" borderId="18" xfId="0" applyBorder="1"/>
    <xf numFmtId="164" fontId="0" fillId="0" borderId="1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3" fillId="0" borderId="1" xfId="0" applyFont="1" applyBorder="1"/>
    <xf numFmtId="0" fontId="14" fillId="0" borderId="0" xfId="0" applyFont="1"/>
    <xf numFmtId="164" fontId="0" fillId="0" borderId="1" xfId="0" applyNumberFormat="1" applyBorder="1"/>
    <xf numFmtId="0" fontId="0" fillId="0" borderId="0" xfId="0" applyAlignment="1">
      <alignment horizontal="center"/>
    </xf>
    <xf numFmtId="0" fontId="9" fillId="0" borderId="19" xfId="0" applyFont="1" applyBorder="1"/>
    <xf numFmtId="0" fontId="0" fillId="0" borderId="19" xfId="0" applyBorder="1"/>
    <xf numFmtId="164" fontId="0" fillId="0" borderId="2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5" fillId="0" borderId="8" xfId="0" applyFont="1" applyBorder="1"/>
    <xf numFmtId="0" fontId="15" fillId="0" borderId="1" xfId="0" applyFont="1" applyBorder="1"/>
    <xf numFmtId="0" fontId="15" fillId="0" borderId="7" xfId="0" applyFont="1" applyBorder="1"/>
    <xf numFmtId="164" fontId="0" fillId="0" borderId="0" xfId="0" applyNumberFormat="1" applyBorder="1"/>
    <xf numFmtId="0" fontId="7" fillId="0" borderId="0" xfId="0" applyFont="1"/>
    <xf numFmtId="0" fontId="0" fillId="0" borderId="1" xfId="0" applyFon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0" xfId="0" applyFont="1" applyFill="1" applyBorder="1"/>
    <xf numFmtId="0" fontId="0" fillId="2" borderId="9" xfId="0" applyFont="1" applyFill="1" applyBorder="1"/>
    <xf numFmtId="164" fontId="0" fillId="2" borderId="7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7" xfId="0" applyFont="1" applyFill="1" applyBorder="1"/>
    <xf numFmtId="0" fontId="0" fillId="2" borderId="9" xfId="0" applyFill="1" applyBorder="1"/>
    <xf numFmtId="0" fontId="0" fillId="2" borderId="7" xfId="0" applyFill="1" applyBorder="1"/>
    <xf numFmtId="0" fontId="10" fillId="2" borderId="1" xfId="0" applyFont="1" applyFill="1" applyBorder="1"/>
    <xf numFmtId="0" fontId="0" fillId="2" borderId="0" xfId="0" applyFont="1" applyFill="1"/>
    <xf numFmtId="0" fontId="13" fillId="0" borderId="3" xfId="0" applyFont="1" applyBorder="1"/>
    <xf numFmtId="164" fontId="13" fillId="0" borderId="4" xfId="0" applyNumberFormat="1" applyFont="1" applyBorder="1" applyAlignment="1">
      <alignment horizontal="center"/>
    </xf>
    <xf numFmtId="0" fontId="13" fillId="0" borderId="5" xfId="0" applyFont="1" applyBorder="1"/>
    <xf numFmtId="0" fontId="10" fillId="0" borderId="1" xfId="0" applyFont="1" applyBorder="1"/>
    <xf numFmtId="49" fontId="0" fillId="2" borderId="0" xfId="0" applyNumberFormat="1" applyFill="1"/>
    <xf numFmtId="49" fontId="0" fillId="2" borderId="8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2" borderId="7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49" fontId="0" fillId="2" borderId="13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0" fillId="2" borderId="8" xfId="0" applyNumberFormat="1" applyFill="1" applyBorder="1"/>
    <xf numFmtId="49" fontId="0" fillId="2" borderId="18" xfId="0" applyNumberFormat="1" applyFill="1" applyBorder="1" applyAlignment="1">
      <alignment horizontal="center"/>
    </xf>
    <xf numFmtId="0" fontId="2" fillId="0" borderId="0" xfId="0" applyFont="1"/>
    <xf numFmtId="164" fontId="0" fillId="2" borderId="7" xfId="0" applyNumberFormat="1" applyFill="1" applyBorder="1" applyAlignment="1">
      <alignment horizontal="center"/>
    </xf>
    <xf numFmtId="0" fontId="0" fillId="2" borderId="21" xfId="0" applyFont="1" applyFill="1" applyBorder="1"/>
    <xf numFmtId="0" fontId="0" fillId="2" borderId="22" xfId="0" applyFont="1" applyFill="1" applyBorder="1"/>
    <xf numFmtId="164" fontId="7" fillId="3" borderId="1" xfId="0" applyNumberFormat="1" applyFont="1" applyFill="1" applyBorder="1"/>
    <xf numFmtId="0" fontId="17" fillId="0" borderId="0" xfId="0" applyFont="1"/>
    <xf numFmtId="0" fontId="17" fillId="3" borderId="1" xfId="0" applyFont="1" applyFill="1" applyBorder="1"/>
    <xf numFmtId="0" fontId="10" fillId="0" borderId="7" xfId="0" applyFont="1" applyBorder="1"/>
    <xf numFmtId="164" fontId="0" fillId="2" borderId="10" xfId="0" applyNumberFormat="1" applyFont="1" applyFill="1" applyBorder="1" applyAlignment="1">
      <alignment horizontal="center"/>
    </xf>
    <xf numFmtId="164" fontId="0" fillId="2" borderId="4" xfId="0" applyNumberFormat="1" applyFont="1" applyFill="1" applyBorder="1" applyAlignment="1">
      <alignment horizontal="center"/>
    </xf>
    <xf numFmtId="0" fontId="9" fillId="0" borderId="8" xfId="0" applyFont="1" applyBorder="1"/>
    <xf numFmtId="0" fontId="13" fillId="0" borderId="4" xfId="0" applyFont="1" applyBorder="1"/>
    <xf numFmtId="0" fontId="0" fillId="0" borderId="23" xfId="0" applyBorder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2" borderId="0" xfId="0" applyFont="1" applyFill="1" applyAlignment="1">
      <alignment horizontal="center"/>
    </xf>
    <xf numFmtId="0" fontId="18" fillId="0" borderId="0" xfId="0" applyFont="1"/>
    <xf numFmtId="0" fontId="18" fillId="0" borderId="0" xfId="0" applyNumberFormat="1" applyFont="1" applyAlignment="1">
      <alignment horizontal="center"/>
    </xf>
    <xf numFmtId="0" fontId="18" fillId="0" borderId="0" xfId="0" applyNumberFormat="1" applyFont="1" applyFill="1" applyAlignment="1">
      <alignment horizontal="center"/>
    </xf>
    <xf numFmtId="0" fontId="18" fillId="0" borderId="20" xfId="0" applyNumberFormat="1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0" fillId="0" borderId="20" xfId="0" applyBorder="1"/>
    <xf numFmtId="0" fontId="7" fillId="4" borderId="1" xfId="0" applyFont="1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7" fillId="2" borderId="1" xfId="0" applyFont="1" applyFill="1" applyBorder="1"/>
    <xf numFmtId="0" fontId="0" fillId="0" borderId="22" xfId="0" applyBorder="1"/>
    <xf numFmtId="0" fontId="0" fillId="2" borderId="2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97"/>
  <sheetViews>
    <sheetView tabSelected="1" zoomScaleNormal="100" workbookViewId="0">
      <selection activeCell="C2" sqref="C2"/>
    </sheetView>
  </sheetViews>
  <sheetFormatPr defaultRowHeight="15"/>
  <cols>
    <col min="1" max="1" width="51.5703125" style="1" customWidth="1"/>
    <col min="2" max="2" width="13" style="19" customWidth="1"/>
    <col min="3" max="4" width="11.42578125" style="19" customWidth="1"/>
    <col min="5" max="5" width="42.85546875" style="1" customWidth="1"/>
    <col min="6" max="6" width="10.5703125" style="135" customWidth="1"/>
    <col min="7" max="7" width="39" customWidth="1"/>
    <col min="8" max="8" width="10.85546875" customWidth="1"/>
    <col min="11" max="11" width="41.85546875" customWidth="1"/>
    <col min="12" max="12" width="5.7109375" style="78" customWidth="1"/>
    <col min="13" max="13" width="10" style="106" bestFit="1" customWidth="1"/>
    <col min="14" max="14" width="9.140625" style="95"/>
  </cols>
  <sheetData>
    <row r="1" spans="1:14" ht="18.75">
      <c r="A1" s="70" t="s">
        <v>1103</v>
      </c>
      <c r="B1" s="10"/>
      <c r="C1" s="10"/>
      <c r="D1" s="10"/>
      <c r="E1" s="5" t="s">
        <v>2052</v>
      </c>
    </row>
    <row r="2" spans="1:14" ht="18.75">
      <c r="A2" s="50" t="s">
        <v>868</v>
      </c>
      <c r="B2" s="10"/>
      <c r="C2" s="10"/>
      <c r="D2" s="10"/>
      <c r="E2" s="51"/>
      <c r="G2" s="127" t="s">
        <v>1977</v>
      </c>
      <c r="J2" s="128" t="s">
        <v>1349</v>
      </c>
      <c r="K2" s="126">
        <v>24</v>
      </c>
    </row>
    <row r="3" spans="1:14">
      <c r="A3" s="3" t="s">
        <v>1405</v>
      </c>
      <c r="B3" s="10"/>
      <c r="C3" s="10"/>
      <c r="D3" s="10"/>
      <c r="E3" s="3"/>
    </row>
    <row r="4" spans="1:14">
      <c r="A4" s="3" t="s">
        <v>1406</v>
      </c>
      <c r="B4" s="10"/>
      <c r="C4" s="10"/>
      <c r="D4" s="10"/>
      <c r="E4" s="3"/>
    </row>
    <row r="5" spans="1:14" s="29" customFormat="1">
      <c r="A5" s="3" t="s">
        <v>1218</v>
      </c>
      <c r="B5" s="10"/>
      <c r="C5" s="10"/>
      <c r="D5" s="10"/>
      <c r="E5" s="3"/>
      <c r="F5" s="135"/>
      <c r="L5" s="78"/>
      <c r="M5" s="106"/>
      <c r="N5" s="95"/>
    </row>
    <row r="6" spans="1:14" ht="15.75">
      <c r="A6" s="3" t="s">
        <v>876</v>
      </c>
      <c r="B6" s="10"/>
      <c r="C6" s="10"/>
      <c r="D6" s="10"/>
      <c r="E6" s="3"/>
    </row>
    <row r="7" spans="1:14" ht="18.75">
      <c r="A7" s="4" t="s">
        <v>1168</v>
      </c>
      <c r="B7" s="10"/>
      <c r="C7" s="10"/>
      <c r="D7" s="10"/>
      <c r="E7" s="3"/>
      <c r="G7" s="76" t="s">
        <v>1346</v>
      </c>
    </row>
    <row r="8" spans="1:14" ht="15.75" thickBot="1">
      <c r="A8" s="3"/>
      <c r="B8" s="10"/>
      <c r="C8" s="10"/>
      <c r="D8" s="10"/>
      <c r="E8" s="3"/>
    </row>
    <row r="9" spans="1:14" ht="15.75" thickBot="1">
      <c r="A9" s="8" t="s">
        <v>0</v>
      </c>
      <c r="B9" s="21" t="s">
        <v>1</v>
      </c>
      <c r="C9" s="2" t="s">
        <v>1348</v>
      </c>
      <c r="D9" s="2" t="s">
        <v>1327</v>
      </c>
      <c r="E9" s="2" t="s">
        <v>2</v>
      </c>
      <c r="F9" s="135" t="s">
        <v>1597</v>
      </c>
      <c r="G9" s="21" t="s">
        <v>0</v>
      </c>
      <c r="H9" s="21" t="s">
        <v>1</v>
      </c>
      <c r="I9" s="2" t="s">
        <v>1348</v>
      </c>
      <c r="J9" s="2" t="s">
        <v>1327</v>
      </c>
      <c r="K9" s="2" t="s">
        <v>2</v>
      </c>
    </row>
    <row r="10" spans="1:14" s="6" customFormat="1" ht="18.75">
      <c r="A10" s="12" t="s">
        <v>509</v>
      </c>
      <c r="B10" s="22"/>
      <c r="C10" s="22"/>
      <c r="D10" s="22"/>
      <c r="E10" s="9"/>
      <c r="F10" s="135"/>
      <c r="G10" s="96" t="s">
        <v>1828</v>
      </c>
      <c r="H10" s="90">
        <f t="shared" ref="H10:H13" si="0">ROUNDUP(I10*1.1,0)</f>
        <v>0</v>
      </c>
      <c r="I10" s="90">
        <f t="shared" ref="I10:I13" si="1">$K$2*J10</f>
        <v>0</v>
      </c>
      <c r="J10" s="90"/>
      <c r="K10" s="22"/>
      <c r="L10" s="78"/>
      <c r="M10" s="106"/>
      <c r="N10" s="95"/>
    </row>
    <row r="11" spans="1:14" s="6" customFormat="1">
      <c r="A11" s="7"/>
      <c r="B11" s="19"/>
      <c r="C11" s="19"/>
      <c r="D11" s="19"/>
      <c r="E11" s="7"/>
      <c r="F11" s="135"/>
      <c r="G11" s="96" t="s">
        <v>1780</v>
      </c>
      <c r="H11" s="90">
        <f t="shared" si="0"/>
        <v>0</v>
      </c>
      <c r="I11" s="90">
        <f t="shared" si="1"/>
        <v>0</v>
      </c>
      <c r="J11" s="90"/>
      <c r="K11" s="19"/>
      <c r="L11" s="78"/>
      <c r="M11" s="106"/>
      <c r="N11" s="95"/>
    </row>
    <row r="12" spans="1:14">
      <c r="A12" s="52">
        <v>3020</v>
      </c>
      <c r="B12" s="90">
        <f t="shared" ref="B12:B82" si="2">ROUNDUP(C12*1.1,0)</f>
        <v>40</v>
      </c>
      <c r="C12" s="90">
        <f t="shared" ref="C12:C82" si="3">$K$2*D12</f>
        <v>36</v>
      </c>
      <c r="D12" s="90">
        <v>1.5</v>
      </c>
      <c r="E12" s="42" t="s">
        <v>725</v>
      </c>
      <c r="G12" s="96" t="s">
        <v>1781</v>
      </c>
      <c r="H12" s="90">
        <f t="shared" si="0"/>
        <v>0</v>
      </c>
      <c r="I12" s="90">
        <f t="shared" si="1"/>
        <v>0</v>
      </c>
      <c r="J12" s="90"/>
      <c r="K12" s="30"/>
      <c r="M12" s="107"/>
    </row>
    <row r="13" spans="1:14" s="29" customFormat="1">
      <c r="A13" s="43" t="s">
        <v>942</v>
      </c>
      <c r="B13" s="90">
        <f t="shared" si="2"/>
        <v>132</v>
      </c>
      <c r="C13" s="90">
        <f t="shared" si="3"/>
        <v>120</v>
      </c>
      <c r="D13" s="90">
        <v>5</v>
      </c>
      <c r="E13" s="42" t="s">
        <v>622</v>
      </c>
      <c r="F13" s="135"/>
      <c r="G13" s="91" t="s">
        <v>1608</v>
      </c>
      <c r="H13" s="90">
        <f t="shared" si="0"/>
        <v>0</v>
      </c>
      <c r="I13" s="90">
        <f t="shared" si="1"/>
        <v>0</v>
      </c>
      <c r="J13" s="90"/>
      <c r="K13" s="30"/>
      <c r="L13" s="78"/>
      <c r="M13" s="108"/>
      <c r="N13" s="95"/>
    </row>
    <row r="14" spans="1:14">
      <c r="A14" s="37" t="s">
        <v>963</v>
      </c>
      <c r="B14" s="90">
        <f t="shared" si="2"/>
        <v>132</v>
      </c>
      <c r="C14" s="90">
        <f t="shared" si="3"/>
        <v>120</v>
      </c>
      <c r="D14" s="90">
        <v>5</v>
      </c>
      <c r="E14" s="30" t="s">
        <v>622</v>
      </c>
      <c r="G14" s="30"/>
      <c r="H14" s="90"/>
      <c r="I14" s="90"/>
      <c r="J14" s="90"/>
      <c r="K14" s="30"/>
      <c r="M14" s="109"/>
    </row>
    <row r="15" spans="1:14">
      <c r="A15" s="37" t="s">
        <v>943</v>
      </c>
      <c r="B15" s="90">
        <f t="shared" si="2"/>
        <v>132</v>
      </c>
      <c r="C15" s="90">
        <f t="shared" si="3"/>
        <v>120</v>
      </c>
      <c r="D15" s="90">
        <v>5</v>
      </c>
      <c r="E15" s="30" t="s">
        <v>622</v>
      </c>
      <c r="G15" s="96"/>
      <c r="H15" s="90"/>
      <c r="I15" s="90"/>
      <c r="J15" s="90"/>
      <c r="K15" s="30"/>
      <c r="M15" s="109"/>
    </row>
    <row r="16" spans="1:14">
      <c r="A16" s="37" t="s">
        <v>939</v>
      </c>
      <c r="B16" s="90">
        <f t="shared" si="2"/>
        <v>132</v>
      </c>
      <c r="C16" s="90">
        <f t="shared" si="3"/>
        <v>120</v>
      </c>
      <c r="D16" s="90">
        <v>5</v>
      </c>
      <c r="E16" s="37" t="s">
        <v>622</v>
      </c>
      <c r="G16" s="30"/>
      <c r="H16" s="90"/>
      <c r="I16" s="90"/>
      <c r="J16" s="90"/>
      <c r="K16" s="30"/>
      <c r="M16" s="109"/>
    </row>
    <row r="17" spans="1:14">
      <c r="A17" s="37" t="s">
        <v>872</v>
      </c>
      <c r="B17" s="90">
        <f t="shared" si="2"/>
        <v>304</v>
      </c>
      <c r="C17" s="90">
        <f t="shared" si="3"/>
        <v>276</v>
      </c>
      <c r="D17" s="90">
        <v>11.5</v>
      </c>
      <c r="E17" s="37"/>
      <c r="G17" s="17"/>
      <c r="H17" s="90"/>
      <c r="I17" s="90"/>
      <c r="J17" s="90"/>
      <c r="K17" s="30"/>
      <c r="M17" s="110"/>
    </row>
    <row r="18" spans="1:14" s="29" customFormat="1">
      <c r="A18" s="37" t="s">
        <v>872</v>
      </c>
      <c r="B18" s="90">
        <f t="shared" si="2"/>
        <v>185</v>
      </c>
      <c r="C18" s="90">
        <f t="shared" si="3"/>
        <v>168</v>
      </c>
      <c r="D18" s="90">
        <v>7</v>
      </c>
      <c r="E18" s="37" t="s">
        <v>622</v>
      </c>
      <c r="F18" s="135"/>
      <c r="G18" s="30"/>
      <c r="H18" s="90"/>
      <c r="I18" s="90"/>
      <c r="J18" s="90"/>
      <c r="K18" s="30"/>
      <c r="L18" s="78"/>
      <c r="M18" s="110"/>
      <c r="N18" s="95"/>
    </row>
    <row r="19" spans="1:14" s="29" customFormat="1">
      <c r="A19" s="30" t="s">
        <v>1922</v>
      </c>
      <c r="B19" s="90">
        <f t="shared" si="2"/>
        <v>66</v>
      </c>
      <c r="C19" s="90">
        <f t="shared" si="3"/>
        <v>60</v>
      </c>
      <c r="D19" s="90">
        <v>2.5</v>
      </c>
      <c r="E19" s="30" t="s">
        <v>622</v>
      </c>
      <c r="F19" s="135" t="s">
        <v>1923</v>
      </c>
      <c r="G19" s="30"/>
      <c r="H19" s="90"/>
      <c r="I19" s="90"/>
      <c r="J19" s="90"/>
      <c r="K19" s="30"/>
      <c r="L19" s="78"/>
      <c r="M19" s="110"/>
      <c r="N19" s="95"/>
    </row>
    <row r="20" spans="1:14">
      <c r="A20" s="37" t="s">
        <v>3</v>
      </c>
      <c r="B20" s="90">
        <f t="shared" si="2"/>
        <v>106</v>
      </c>
      <c r="C20" s="90">
        <f t="shared" si="3"/>
        <v>96</v>
      </c>
      <c r="D20" s="90">
        <v>4</v>
      </c>
      <c r="E20" s="37"/>
      <c r="G20" s="30"/>
      <c r="H20" s="30"/>
      <c r="I20" s="30"/>
      <c r="J20" s="30"/>
      <c r="K20" s="30"/>
      <c r="M20" s="110"/>
    </row>
    <row r="21" spans="1:14">
      <c r="A21" s="37" t="s">
        <v>4</v>
      </c>
      <c r="B21" s="90">
        <f t="shared" si="2"/>
        <v>106</v>
      </c>
      <c r="C21" s="90">
        <f t="shared" si="3"/>
        <v>96</v>
      </c>
      <c r="D21" s="90">
        <v>4</v>
      </c>
      <c r="E21" s="37"/>
      <c r="G21" s="30"/>
      <c r="H21" s="30"/>
      <c r="I21" s="30"/>
      <c r="J21" s="30"/>
      <c r="K21" s="30"/>
      <c r="M21" s="110"/>
    </row>
    <row r="22" spans="1:14">
      <c r="A22" s="37" t="s">
        <v>5</v>
      </c>
      <c r="B22" s="90">
        <f t="shared" si="2"/>
        <v>106</v>
      </c>
      <c r="C22" s="90">
        <f t="shared" si="3"/>
        <v>96</v>
      </c>
      <c r="D22" s="90">
        <v>4</v>
      </c>
      <c r="E22" s="37"/>
      <c r="G22" s="30"/>
      <c r="H22" s="30"/>
      <c r="I22" s="30"/>
      <c r="J22" s="30"/>
      <c r="K22" s="30"/>
      <c r="M22" s="110"/>
    </row>
    <row r="23" spans="1:14">
      <c r="A23" s="37" t="s">
        <v>6</v>
      </c>
      <c r="B23" s="90">
        <f t="shared" si="2"/>
        <v>106</v>
      </c>
      <c r="C23" s="90">
        <f t="shared" si="3"/>
        <v>96</v>
      </c>
      <c r="D23" s="90">
        <v>4</v>
      </c>
      <c r="E23" s="37"/>
      <c r="G23" s="30"/>
      <c r="H23" s="30"/>
      <c r="I23" s="30"/>
      <c r="J23" s="30"/>
      <c r="K23" s="30"/>
      <c r="M23" s="110"/>
    </row>
    <row r="24" spans="1:14" s="29" customFormat="1">
      <c r="A24" s="37" t="s">
        <v>7</v>
      </c>
      <c r="B24" s="90">
        <f t="shared" si="2"/>
        <v>106</v>
      </c>
      <c r="C24" s="90">
        <f t="shared" si="3"/>
        <v>96</v>
      </c>
      <c r="D24" s="90">
        <v>4</v>
      </c>
      <c r="E24" s="37"/>
      <c r="F24" s="135"/>
      <c r="G24" s="3"/>
      <c r="H24" s="86"/>
      <c r="I24" s="86"/>
      <c r="J24" s="86"/>
      <c r="K24" s="3"/>
      <c r="L24" s="78"/>
      <c r="M24" s="110"/>
      <c r="N24" s="95"/>
    </row>
    <row r="25" spans="1:14" ht="18.75">
      <c r="A25" s="37" t="s">
        <v>8</v>
      </c>
      <c r="B25" s="90">
        <f t="shared" si="2"/>
        <v>106</v>
      </c>
      <c r="C25" s="90">
        <f t="shared" si="3"/>
        <v>96</v>
      </c>
      <c r="D25" s="90">
        <v>4</v>
      </c>
      <c r="E25" s="37"/>
      <c r="G25" s="50" t="s">
        <v>1347</v>
      </c>
      <c r="H25" s="86"/>
      <c r="I25" s="86"/>
      <c r="J25" s="86"/>
      <c r="K25" s="3"/>
      <c r="M25" s="110"/>
    </row>
    <row r="26" spans="1:14" ht="15.75" thickBot="1">
      <c r="A26" s="37" t="s">
        <v>9</v>
      </c>
      <c r="B26" s="90">
        <f t="shared" si="2"/>
        <v>106</v>
      </c>
      <c r="C26" s="90">
        <f t="shared" si="3"/>
        <v>96</v>
      </c>
      <c r="D26" s="90">
        <v>4</v>
      </c>
      <c r="E26" s="37"/>
      <c r="G26" s="3"/>
      <c r="H26" s="86"/>
      <c r="I26" s="86"/>
      <c r="J26" s="86"/>
      <c r="K26" s="3"/>
      <c r="M26" s="110"/>
    </row>
    <row r="27" spans="1:14" ht="15.75" thickBot="1">
      <c r="A27" s="37" t="s">
        <v>10</v>
      </c>
      <c r="B27" s="90">
        <f t="shared" si="2"/>
        <v>106</v>
      </c>
      <c r="C27" s="90">
        <f t="shared" si="3"/>
        <v>96</v>
      </c>
      <c r="D27" s="90">
        <v>4</v>
      </c>
      <c r="E27" s="37"/>
      <c r="G27" s="21" t="s">
        <v>0</v>
      </c>
      <c r="H27" s="21" t="s">
        <v>1</v>
      </c>
      <c r="I27" s="2" t="s">
        <v>1348</v>
      </c>
      <c r="J27" s="2" t="s">
        <v>1327</v>
      </c>
      <c r="K27" s="2" t="s">
        <v>2</v>
      </c>
      <c r="M27" s="110"/>
    </row>
    <row r="28" spans="1:14">
      <c r="A28" s="37" t="s">
        <v>849</v>
      </c>
      <c r="B28" s="90">
        <f t="shared" si="2"/>
        <v>106</v>
      </c>
      <c r="C28" s="90">
        <f t="shared" si="3"/>
        <v>96</v>
      </c>
      <c r="D28" s="90">
        <v>4</v>
      </c>
      <c r="E28" s="37"/>
      <c r="G28" s="48" t="s">
        <v>656</v>
      </c>
      <c r="H28" s="90">
        <f t="shared" ref="H28" si="4">ROUNDUP(I28*1.1,0)</f>
        <v>0</v>
      </c>
      <c r="I28" s="90">
        <f t="shared" ref="I28" si="5">$K$2*J28</f>
        <v>0</v>
      </c>
      <c r="J28" s="90"/>
      <c r="K28" s="30" t="s">
        <v>683</v>
      </c>
      <c r="M28" s="110"/>
    </row>
    <row r="29" spans="1:14">
      <c r="A29" s="37" t="s">
        <v>11</v>
      </c>
      <c r="B29" s="90">
        <f t="shared" si="2"/>
        <v>53</v>
      </c>
      <c r="C29" s="90">
        <f t="shared" si="3"/>
        <v>48</v>
      </c>
      <c r="D29" s="90">
        <v>2</v>
      </c>
      <c r="E29" s="37"/>
      <c r="G29" s="48" t="s">
        <v>654</v>
      </c>
      <c r="H29" s="90">
        <f t="shared" ref="H29:H30" si="6">ROUNDUP(I29*1.1,0)</f>
        <v>0</v>
      </c>
      <c r="I29" s="90">
        <f t="shared" ref="I29:I30" si="7">$K$2*J29</f>
        <v>0</v>
      </c>
      <c r="J29" s="90"/>
      <c r="K29" s="30" t="s">
        <v>683</v>
      </c>
      <c r="M29" s="110"/>
    </row>
    <row r="30" spans="1:14">
      <c r="A30" s="37" t="s">
        <v>12</v>
      </c>
      <c r="B30" s="90">
        <f t="shared" si="2"/>
        <v>80</v>
      </c>
      <c r="C30" s="90">
        <f t="shared" si="3"/>
        <v>72</v>
      </c>
      <c r="D30" s="90">
        <v>3</v>
      </c>
      <c r="E30" s="37"/>
      <c r="G30" s="48" t="s">
        <v>655</v>
      </c>
      <c r="H30" s="90">
        <f t="shared" si="6"/>
        <v>0</v>
      </c>
      <c r="I30" s="90">
        <f t="shared" si="7"/>
        <v>0</v>
      </c>
      <c r="J30" s="90"/>
      <c r="K30" s="30" t="s">
        <v>683</v>
      </c>
      <c r="M30" s="110"/>
    </row>
    <row r="31" spans="1:14">
      <c r="A31" s="37" t="s">
        <v>13</v>
      </c>
      <c r="B31" s="90">
        <f t="shared" si="2"/>
        <v>106</v>
      </c>
      <c r="C31" s="90">
        <f t="shared" si="3"/>
        <v>96</v>
      </c>
      <c r="D31" s="90">
        <v>4</v>
      </c>
      <c r="E31" s="37"/>
      <c r="G31" s="37" t="s">
        <v>82</v>
      </c>
      <c r="H31" s="90">
        <f t="shared" ref="H31:H33" si="8">ROUNDUP(I31*1.1,0)</f>
        <v>0</v>
      </c>
      <c r="I31" s="90">
        <f t="shared" ref="I31:I33" si="9">$K$2*J31</f>
        <v>0</v>
      </c>
      <c r="J31" s="90"/>
      <c r="K31" s="88"/>
      <c r="M31" s="110"/>
    </row>
    <row r="32" spans="1:14">
      <c r="A32" s="37" t="s">
        <v>14</v>
      </c>
      <c r="B32" s="90">
        <f t="shared" si="2"/>
        <v>106</v>
      </c>
      <c r="C32" s="90">
        <f t="shared" si="3"/>
        <v>96</v>
      </c>
      <c r="D32" s="90">
        <v>4</v>
      </c>
      <c r="E32" s="37"/>
      <c r="G32" s="37" t="s">
        <v>83</v>
      </c>
      <c r="H32" s="90">
        <f t="shared" si="8"/>
        <v>0</v>
      </c>
      <c r="I32" s="90">
        <f t="shared" si="9"/>
        <v>0</v>
      </c>
      <c r="J32" s="90"/>
      <c r="K32" s="37"/>
      <c r="M32" s="110"/>
    </row>
    <row r="33" spans="1:14">
      <c r="A33" s="37" t="s">
        <v>15</v>
      </c>
      <c r="B33" s="90">
        <f t="shared" si="2"/>
        <v>106</v>
      </c>
      <c r="C33" s="90">
        <f t="shared" si="3"/>
        <v>96</v>
      </c>
      <c r="D33" s="90">
        <v>4</v>
      </c>
      <c r="E33" s="37"/>
      <c r="G33" s="30" t="s">
        <v>1169</v>
      </c>
      <c r="H33" s="90">
        <f t="shared" si="8"/>
        <v>0</v>
      </c>
      <c r="I33" s="90">
        <f t="shared" si="9"/>
        <v>0</v>
      </c>
      <c r="J33" s="90"/>
      <c r="K33" s="30" t="s">
        <v>683</v>
      </c>
      <c r="M33" s="110"/>
    </row>
    <row r="34" spans="1:14">
      <c r="A34" s="37" t="s">
        <v>16</v>
      </c>
      <c r="B34" s="90">
        <f t="shared" si="2"/>
        <v>106</v>
      </c>
      <c r="C34" s="90">
        <f t="shared" si="3"/>
        <v>96</v>
      </c>
      <c r="D34" s="90">
        <v>4</v>
      </c>
      <c r="E34" s="37"/>
      <c r="G34" s="40" t="s">
        <v>845</v>
      </c>
      <c r="H34" s="41">
        <v>0</v>
      </c>
      <c r="I34" s="94">
        <f>K2*J34</f>
        <v>0</v>
      </c>
      <c r="J34" s="90"/>
      <c r="K34" s="88"/>
      <c r="M34" s="110"/>
    </row>
    <row r="35" spans="1:14" s="29" customFormat="1">
      <c r="A35" s="37" t="s">
        <v>17</v>
      </c>
      <c r="B35" s="90">
        <f t="shared" si="2"/>
        <v>106</v>
      </c>
      <c r="C35" s="90">
        <f t="shared" si="3"/>
        <v>96</v>
      </c>
      <c r="D35" s="90">
        <v>4</v>
      </c>
      <c r="E35" s="37"/>
      <c r="F35" s="135"/>
      <c r="G35" s="37" t="s">
        <v>783</v>
      </c>
      <c r="H35" s="90">
        <f t="shared" ref="H35" si="10">ROUNDUP(I35*1.1,0)</f>
        <v>0</v>
      </c>
      <c r="I35" s="90">
        <f t="shared" ref="I35" si="11">$K$2*J35</f>
        <v>0</v>
      </c>
      <c r="J35" s="90"/>
      <c r="K35" s="37" t="s">
        <v>784</v>
      </c>
      <c r="L35" s="78"/>
      <c r="M35" s="110"/>
      <c r="N35" s="95"/>
    </row>
    <row r="36" spans="1:14" s="29" customFormat="1">
      <c r="A36" s="37" t="s">
        <v>18</v>
      </c>
      <c r="B36" s="90">
        <f t="shared" si="2"/>
        <v>106</v>
      </c>
      <c r="C36" s="90">
        <f t="shared" si="3"/>
        <v>96</v>
      </c>
      <c r="D36" s="90">
        <v>4</v>
      </c>
      <c r="E36" s="37"/>
      <c r="F36" s="135"/>
      <c r="G36" s="37" t="s">
        <v>927</v>
      </c>
      <c r="H36" s="38">
        <v>0</v>
      </c>
      <c r="I36" s="38">
        <f>K2*J36</f>
        <v>0</v>
      </c>
      <c r="J36" s="38"/>
      <c r="K36" s="37"/>
      <c r="L36" s="78"/>
      <c r="M36" s="110"/>
      <c r="N36" s="95"/>
    </row>
    <row r="37" spans="1:14">
      <c r="A37" s="37" t="s">
        <v>19</v>
      </c>
      <c r="B37" s="90">
        <f t="shared" si="2"/>
        <v>106</v>
      </c>
      <c r="C37" s="90">
        <f t="shared" si="3"/>
        <v>96</v>
      </c>
      <c r="D37" s="90">
        <v>4</v>
      </c>
      <c r="E37" s="37"/>
      <c r="G37" s="91" t="s">
        <v>1026</v>
      </c>
      <c r="H37" s="90">
        <f t="shared" ref="H37:H42" si="12">ROUNDUP(I37*1.1,0)</f>
        <v>0</v>
      </c>
      <c r="I37" s="90">
        <f t="shared" ref="I37:I42" si="13">$K$2*J37</f>
        <v>0</v>
      </c>
      <c r="J37" s="90"/>
      <c r="K37" s="37"/>
      <c r="M37" s="110"/>
    </row>
    <row r="38" spans="1:14">
      <c r="A38" s="37" t="s">
        <v>20</v>
      </c>
      <c r="B38" s="90">
        <f t="shared" si="2"/>
        <v>106</v>
      </c>
      <c r="C38" s="90">
        <f t="shared" si="3"/>
        <v>96</v>
      </c>
      <c r="D38" s="90">
        <v>4</v>
      </c>
      <c r="E38" s="37"/>
      <c r="G38" s="91" t="s">
        <v>1027</v>
      </c>
      <c r="H38" s="90">
        <f t="shared" si="12"/>
        <v>0</v>
      </c>
      <c r="I38" s="90">
        <f t="shared" si="13"/>
        <v>0</v>
      </c>
      <c r="J38" s="90"/>
      <c r="K38" s="37"/>
      <c r="M38" s="110"/>
    </row>
    <row r="39" spans="1:14">
      <c r="A39" s="37" t="s">
        <v>21</v>
      </c>
      <c r="B39" s="90">
        <f t="shared" si="2"/>
        <v>106</v>
      </c>
      <c r="C39" s="90">
        <f t="shared" si="3"/>
        <v>96</v>
      </c>
      <c r="D39" s="90">
        <v>4</v>
      </c>
      <c r="E39" s="37"/>
      <c r="G39" s="91" t="s">
        <v>647</v>
      </c>
      <c r="H39" s="90">
        <f t="shared" si="12"/>
        <v>0</v>
      </c>
      <c r="I39" s="90">
        <f t="shared" si="13"/>
        <v>0</v>
      </c>
      <c r="J39" s="90"/>
      <c r="K39" s="37"/>
      <c r="M39" s="110"/>
    </row>
    <row r="40" spans="1:14">
      <c r="A40" s="37" t="s">
        <v>21</v>
      </c>
      <c r="B40" s="90">
        <f t="shared" si="2"/>
        <v>53</v>
      </c>
      <c r="C40" s="90">
        <f t="shared" si="3"/>
        <v>48</v>
      </c>
      <c r="D40" s="90">
        <v>2</v>
      </c>
      <c r="E40" s="30" t="s">
        <v>622</v>
      </c>
      <c r="G40" s="57" t="s">
        <v>1148</v>
      </c>
      <c r="H40" s="90">
        <f t="shared" si="12"/>
        <v>0</v>
      </c>
      <c r="I40" s="90">
        <f t="shared" si="13"/>
        <v>0</v>
      </c>
      <c r="J40" s="90"/>
      <c r="K40" s="37"/>
      <c r="M40" s="110"/>
    </row>
    <row r="41" spans="1:14">
      <c r="A41" s="37" t="s">
        <v>723</v>
      </c>
      <c r="B41" s="90">
        <f t="shared" si="2"/>
        <v>106</v>
      </c>
      <c r="C41" s="90">
        <f t="shared" si="3"/>
        <v>96</v>
      </c>
      <c r="D41" s="90">
        <v>4</v>
      </c>
      <c r="E41" s="37"/>
      <c r="G41" s="57" t="s">
        <v>1071</v>
      </c>
      <c r="H41" s="90">
        <f t="shared" si="12"/>
        <v>0</v>
      </c>
      <c r="I41" s="90">
        <f t="shared" si="13"/>
        <v>0</v>
      </c>
      <c r="J41" s="90"/>
      <c r="K41" s="37"/>
      <c r="M41" s="110"/>
    </row>
    <row r="42" spans="1:14">
      <c r="A42" s="37" t="s">
        <v>617</v>
      </c>
      <c r="B42" s="90">
        <f t="shared" si="2"/>
        <v>53</v>
      </c>
      <c r="C42" s="90">
        <f t="shared" si="3"/>
        <v>48</v>
      </c>
      <c r="D42" s="90">
        <v>2</v>
      </c>
      <c r="E42" s="37" t="s">
        <v>622</v>
      </c>
      <c r="G42" s="55" t="s">
        <v>780</v>
      </c>
      <c r="H42" s="90">
        <f t="shared" si="12"/>
        <v>0</v>
      </c>
      <c r="I42" s="90">
        <f t="shared" si="13"/>
        <v>0</v>
      </c>
      <c r="J42" s="90"/>
      <c r="K42" s="30"/>
      <c r="M42" s="110"/>
    </row>
    <row r="43" spans="1:14" s="29" customFormat="1">
      <c r="A43" s="36" t="s">
        <v>22</v>
      </c>
      <c r="B43" s="90">
        <f t="shared" si="2"/>
        <v>106</v>
      </c>
      <c r="C43" s="90">
        <f t="shared" si="3"/>
        <v>96</v>
      </c>
      <c r="D43" s="90">
        <v>4</v>
      </c>
      <c r="E43" s="37"/>
      <c r="F43" s="135"/>
      <c r="G43" s="30"/>
      <c r="H43" s="30"/>
      <c r="I43" s="30"/>
      <c r="J43" s="30"/>
      <c r="K43" s="30"/>
      <c r="L43" s="78"/>
      <c r="M43" s="110"/>
      <c r="N43" s="95"/>
    </row>
    <row r="44" spans="1:14" s="29" customFormat="1">
      <c r="A44" s="36" t="s">
        <v>1421</v>
      </c>
      <c r="B44" s="90">
        <f t="shared" si="2"/>
        <v>528</v>
      </c>
      <c r="C44" s="90">
        <f t="shared" si="3"/>
        <v>480</v>
      </c>
      <c r="D44" s="90">
        <v>20</v>
      </c>
      <c r="E44" s="30" t="s">
        <v>1404</v>
      </c>
      <c r="F44" s="135"/>
      <c r="G44" s="3"/>
      <c r="H44" s="3"/>
      <c r="I44" s="3"/>
      <c r="J44" s="3"/>
      <c r="K44" s="3"/>
      <c r="L44" s="78"/>
      <c r="M44" s="110"/>
      <c r="N44" s="95"/>
    </row>
    <row r="45" spans="1:14" s="29" customFormat="1">
      <c r="A45" s="37" t="s">
        <v>901</v>
      </c>
      <c r="B45" s="90">
        <f t="shared" si="2"/>
        <v>0</v>
      </c>
      <c r="C45" s="90">
        <f t="shared" si="3"/>
        <v>0</v>
      </c>
      <c r="D45" s="90">
        <v>0</v>
      </c>
      <c r="E45" s="30"/>
      <c r="F45" s="135"/>
      <c r="L45" s="78"/>
      <c r="M45" s="109"/>
      <c r="N45" s="95"/>
    </row>
    <row r="46" spans="1:14" s="29" customFormat="1">
      <c r="A46" s="37" t="s">
        <v>903</v>
      </c>
      <c r="B46" s="90">
        <f t="shared" si="2"/>
        <v>0</v>
      </c>
      <c r="C46" s="90">
        <f t="shared" si="3"/>
        <v>0</v>
      </c>
      <c r="D46" s="90">
        <v>0</v>
      </c>
      <c r="E46" s="30"/>
      <c r="F46" s="135"/>
      <c r="L46" s="78"/>
      <c r="M46" s="109"/>
      <c r="N46" s="95"/>
    </row>
    <row r="47" spans="1:14" s="29" customFormat="1">
      <c r="A47" s="37" t="s">
        <v>23</v>
      </c>
      <c r="B47" s="90">
        <f t="shared" si="2"/>
        <v>0</v>
      </c>
      <c r="C47" s="90">
        <f t="shared" si="3"/>
        <v>0</v>
      </c>
      <c r="D47" s="90">
        <v>0</v>
      </c>
      <c r="E47" s="37"/>
      <c r="F47" s="135"/>
      <c r="L47" s="78"/>
      <c r="M47" s="110"/>
      <c r="N47" s="95"/>
    </row>
    <row r="48" spans="1:14">
      <c r="A48" s="37" t="s">
        <v>926</v>
      </c>
      <c r="B48" s="90">
        <f t="shared" si="2"/>
        <v>45</v>
      </c>
      <c r="C48" s="90">
        <f t="shared" si="3"/>
        <v>40.799999999999997</v>
      </c>
      <c r="D48" s="90">
        <v>1.7</v>
      </c>
      <c r="E48" s="37"/>
      <c r="M48" s="110"/>
    </row>
    <row r="49" spans="1:14" s="29" customFormat="1">
      <c r="A49" s="30" t="s">
        <v>1872</v>
      </c>
      <c r="B49" s="90">
        <f t="shared" si="2"/>
        <v>53</v>
      </c>
      <c r="C49" s="90">
        <f t="shared" si="3"/>
        <v>48</v>
      </c>
      <c r="D49" s="90">
        <v>2</v>
      </c>
      <c r="E49" s="37"/>
      <c r="F49" s="135">
        <v>827</v>
      </c>
      <c r="L49" s="78"/>
      <c r="M49" s="110"/>
      <c r="N49" s="95"/>
    </row>
    <row r="50" spans="1:14" s="29" customFormat="1">
      <c r="A50" s="30" t="s">
        <v>1844</v>
      </c>
      <c r="B50" s="90">
        <f t="shared" si="2"/>
        <v>20</v>
      </c>
      <c r="C50" s="90">
        <f t="shared" si="3"/>
        <v>18</v>
      </c>
      <c r="D50" s="90">
        <v>0.75</v>
      </c>
      <c r="E50" s="37"/>
      <c r="F50" s="135">
        <v>375</v>
      </c>
      <c r="L50" s="78"/>
      <c r="M50" s="110"/>
      <c r="N50" s="95"/>
    </row>
    <row r="51" spans="1:14" s="29" customFormat="1">
      <c r="A51" s="30" t="s">
        <v>1624</v>
      </c>
      <c r="B51" s="90">
        <f t="shared" si="2"/>
        <v>22</v>
      </c>
      <c r="C51" s="90">
        <f t="shared" si="3"/>
        <v>19.200000000000003</v>
      </c>
      <c r="D51" s="90">
        <v>0.8</v>
      </c>
      <c r="E51" s="37"/>
      <c r="F51" s="135">
        <v>400</v>
      </c>
      <c r="L51" s="78"/>
      <c r="M51" s="110"/>
      <c r="N51" s="95"/>
    </row>
    <row r="52" spans="1:14">
      <c r="A52" s="37" t="s">
        <v>920</v>
      </c>
      <c r="B52" s="90">
        <f t="shared" si="2"/>
        <v>20</v>
      </c>
      <c r="C52" s="90">
        <f t="shared" si="3"/>
        <v>18</v>
      </c>
      <c r="D52" s="90">
        <v>0.75</v>
      </c>
      <c r="E52" s="37"/>
      <c r="F52" s="135" t="s">
        <v>1829</v>
      </c>
      <c r="G52" s="87" t="s">
        <v>1345</v>
      </c>
      <c r="M52" s="110"/>
    </row>
    <row r="53" spans="1:14" ht="15.75" thickBot="1">
      <c r="A53" s="37" t="s">
        <v>921</v>
      </c>
      <c r="B53" s="90">
        <f t="shared" si="2"/>
        <v>21</v>
      </c>
      <c r="C53" s="90">
        <f t="shared" si="3"/>
        <v>18.48</v>
      </c>
      <c r="D53" s="90">
        <v>0.77</v>
      </c>
      <c r="E53" s="37"/>
      <c r="F53" s="135">
        <v>370</v>
      </c>
      <c r="M53" s="110"/>
    </row>
    <row r="54" spans="1:14" ht="15.75" thickBot="1">
      <c r="A54" s="37" t="s">
        <v>925</v>
      </c>
      <c r="B54" s="90">
        <f t="shared" si="2"/>
        <v>30</v>
      </c>
      <c r="C54" s="90">
        <f t="shared" si="3"/>
        <v>26.400000000000002</v>
      </c>
      <c r="D54" s="90">
        <v>1.1000000000000001</v>
      </c>
      <c r="E54" s="37"/>
      <c r="F54" s="135">
        <v>555</v>
      </c>
      <c r="G54" s="21" t="s">
        <v>0</v>
      </c>
      <c r="H54" s="21" t="s">
        <v>1</v>
      </c>
      <c r="I54" s="2" t="s">
        <v>1348</v>
      </c>
      <c r="J54" s="2" t="s">
        <v>1327</v>
      </c>
      <c r="K54" s="2" t="s">
        <v>2</v>
      </c>
      <c r="M54" s="110"/>
    </row>
    <row r="55" spans="1:14" s="29" customFormat="1">
      <c r="A55" s="30" t="s">
        <v>1855</v>
      </c>
      <c r="B55" s="90">
        <f t="shared" si="2"/>
        <v>48</v>
      </c>
      <c r="C55" s="90">
        <f t="shared" si="3"/>
        <v>43.2</v>
      </c>
      <c r="D55" s="90">
        <v>1.8</v>
      </c>
      <c r="E55" s="37"/>
      <c r="F55" s="135">
        <v>800</v>
      </c>
      <c r="G55" s="10"/>
      <c r="H55" s="10"/>
      <c r="I55" s="10"/>
      <c r="J55" s="10"/>
      <c r="K55" s="10"/>
      <c r="L55" s="78"/>
      <c r="M55" s="110"/>
      <c r="N55" s="95"/>
    </row>
    <row r="56" spans="1:14" ht="18.75">
      <c r="A56" s="37" t="s">
        <v>24</v>
      </c>
      <c r="B56" s="90">
        <f t="shared" si="2"/>
        <v>53</v>
      </c>
      <c r="C56" s="90">
        <f t="shared" si="3"/>
        <v>48</v>
      </c>
      <c r="D56" s="90">
        <v>2</v>
      </c>
      <c r="E56" s="37"/>
      <c r="G56" s="12"/>
      <c r="H56" s="22"/>
      <c r="I56" s="22"/>
      <c r="J56" s="22"/>
      <c r="K56" s="22"/>
      <c r="M56" s="110"/>
    </row>
    <row r="57" spans="1:14">
      <c r="A57" s="37" t="s">
        <v>25</v>
      </c>
      <c r="B57" s="90">
        <f t="shared" si="2"/>
        <v>53</v>
      </c>
      <c r="C57" s="90">
        <f t="shared" si="3"/>
        <v>48</v>
      </c>
      <c r="D57" s="90">
        <v>2</v>
      </c>
      <c r="E57" s="37"/>
      <c r="G57" s="25"/>
      <c r="H57" s="90"/>
      <c r="I57" s="90"/>
      <c r="J57" s="90"/>
      <c r="K57" s="19"/>
      <c r="M57" s="110"/>
    </row>
    <row r="58" spans="1:14">
      <c r="A58" s="37" t="s">
        <v>26</v>
      </c>
      <c r="B58" s="90">
        <f t="shared" si="2"/>
        <v>53</v>
      </c>
      <c r="C58" s="90">
        <f t="shared" si="3"/>
        <v>48</v>
      </c>
      <c r="D58" s="90">
        <v>2</v>
      </c>
      <c r="E58" s="37"/>
      <c r="G58" s="37"/>
      <c r="H58" s="90"/>
      <c r="I58" s="90"/>
      <c r="J58" s="90"/>
      <c r="K58" s="30"/>
      <c r="M58" s="110"/>
    </row>
    <row r="59" spans="1:14">
      <c r="A59" s="37" t="s">
        <v>27</v>
      </c>
      <c r="B59" s="90">
        <f t="shared" si="2"/>
        <v>53</v>
      </c>
      <c r="C59" s="90">
        <f t="shared" si="3"/>
        <v>48</v>
      </c>
      <c r="D59" s="90">
        <v>2</v>
      </c>
      <c r="E59" s="37"/>
      <c r="G59" s="30"/>
      <c r="H59" s="33"/>
      <c r="I59" s="33"/>
      <c r="J59" s="33"/>
      <c r="K59" s="30"/>
      <c r="M59" s="110"/>
    </row>
    <row r="60" spans="1:14">
      <c r="A60" s="37" t="s">
        <v>28</v>
      </c>
      <c r="B60" s="90">
        <f t="shared" si="2"/>
        <v>106</v>
      </c>
      <c r="C60" s="90">
        <f t="shared" si="3"/>
        <v>96</v>
      </c>
      <c r="D60" s="90">
        <v>4</v>
      </c>
      <c r="E60" s="37"/>
      <c r="G60" s="30"/>
      <c r="H60" s="77"/>
      <c r="I60" s="77"/>
      <c r="J60" s="77"/>
      <c r="K60" s="30"/>
      <c r="M60" s="110"/>
    </row>
    <row r="61" spans="1:14" s="29" customFormat="1">
      <c r="A61" s="37" t="s">
        <v>29</v>
      </c>
      <c r="B61" s="90">
        <f t="shared" si="2"/>
        <v>106</v>
      </c>
      <c r="C61" s="90">
        <f t="shared" si="3"/>
        <v>96</v>
      </c>
      <c r="D61" s="90">
        <v>4</v>
      </c>
      <c r="E61" s="37"/>
      <c r="F61" s="135"/>
      <c r="G61" s="30"/>
      <c r="H61" s="77"/>
      <c r="I61" s="77"/>
      <c r="J61" s="77"/>
      <c r="K61" s="30"/>
      <c r="L61" s="78"/>
      <c r="M61" s="110"/>
      <c r="N61" s="95"/>
    </row>
    <row r="62" spans="1:14">
      <c r="A62" s="37" t="s">
        <v>30</v>
      </c>
      <c r="B62" s="90">
        <f t="shared" si="2"/>
        <v>106</v>
      </c>
      <c r="C62" s="90">
        <f t="shared" si="3"/>
        <v>96</v>
      </c>
      <c r="D62" s="90">
        <v>4</v>
      </c>
      <c r="E62" s="37"/>
      <c r="G62" s="30"/>
      <c r="H62" s="77"/>
      <c r="I62" s="77"/>
      <c r="J62" s="77"/>
      <c r="K62" s="30"/>
      <c r="M62" s="110"/>
    </row>
    <row r="63" spans="1:14">
      <c r="A63" s="37" t="s">
        <v>31</v>
      </c>
      <c r="B63" s="90">
        <f t="shared" si="2"/>
        <v>106</v>
      </c>
      <c r="C63" s="90">
        <f t="shared" si="3"/>
        <v>96</v>
      </c>
      <c r="D63" s="90">
        <v>4</v>
      </c>
      <c r="E63" s="37"/>
      <c r="G63" s="30"/>
      <c r="H63" s="77"/>
      <c r="I63" s="77"/>
      <c r="J63" s="77"/>
      <c r="K63" s="30"/>
      <c r="M63" s="110"/>
    </row>
    <row r="64" spans="1:14">
      <c r="A64" s="37" t="s">
        <v>32</v>
      </c>
      <c r="B64" s="90">
        <f t="shared" si="2"/>
        <v>106</v>
      </c>
      <c r="C64" s="90">
        <f t="shared" si="3"/>
        <v>96</v>
      </c>
      <c r="D64" s="90">
        <v>4</v>
      </c>
      <c r="E64" s="37"/>
      <c r="G64" s="30"/>
      <c r="H64" s="77"/>
      <c r="I64" s="77"/>
      <c r="J64" s="77"/>
      <c r="K64" s="30"/>
      <c r="M64" s="110"/>
    </row>
    <row r="65" spans="1:14">
      <c r="A65" s="37" t="s">
        <v>33</v>
      </c>
      <c r="B65" s="90">
        <f t="shared" si="2"/>
        <v>106</v>
      </c>
      <c r="C65" s="90">
        <f t="shared" si="3"/>
        <v>96</v>
      </c>
      <c r="D65" s="90">
        <v>4</v>
      </c>
      <c r="E65" s="37"/>
      <c r="G65" s="30"/>
      <c r="H65" s="77"/>
      <c r="I65" s="77"/>
      <c r="J65" s="77"/>
      <c r="K65" s="30"/>
      <c r="M65" s="110"/>
    </row>
    <row r="66" spans="1:14">
      <c r="A66" s="37" t="s">
        <v>34</v>
      </c>
      <c r="B66" s="90">
        <f t="shared" si="2"/>
        <v>106</v>
      </c>
      <c r="C66" s="90">
        <f t="shared" si="3"/>
        <v>96</v>
      </c>
      <c r="D66" s="90">
        <v>4</v>
      </c>
      <c r="E66" s="37"/>
      <c r="G66" s="30"/>
      <c r="H66" s="77"/>
      <c r="I66" s="77"/>
      <c r="J66" s="77"/>
      <c r="K66" s="30"/>
      <c r="M66" s="110"/>
    </row>
    <row r="67" spans="1:14">
      <c r="A67" s="37" t="s">
        <v>35</v>
      </c>
      <c r="B67" s="90">
        <f t="shared" si="2"/>
        <v>132</v>
      </c>
      <c r="C67" s="90">
        <f t="shared" si="3"/>
        <v>120</v>
      </c>
      <c r="D67" s="90">
        <v>5</v>
      </c>
      <c r="E67" s="37"/>
      <c r="M67" s="110"/>
    </row>
    <row r="68" spans="1:14">
      <c r="A68" s="37" t="s">
        <v>36</v>
      </c>
      <c r="B68" s="90">
        <f t="shared" si="2"/>
        <v>106</v>
      </c>
      <c r="C68" s="90">
        <f t="shared" si="3"/>
        <v>96</v>
      </c>
      <c r="D68" s="90">
        <v>4</v>
      </c>
      <c r="E68" s="37"/>
      <c r="M68" s="110"/>
    </row>
    <row r="69" spans="1:14">
      <c r="A69" s="37" t="s">
        <v>884</v>
      </c>
      <c r="B69" s="90">
        <f t="shared" si="2"/>
        <v>72</v>
      </c>
      <c r="C69" s="90">
        <f t="shared" si="3"/>
        <v>64.800000000000011</v>
      </c>
      <c r="D69" s="90">
        <v>2.7</v>
      </c>
      <c r="E69" s="30"/>
      <c r="F69" s="135">
        <v>2000</v>
      </c>
      <c r="M69" s="109"/>
    </row>
    <row r="70" spans="1:14">
      <c r="A70" s="30" t="s">
        <v>995</v>
      </c>
      <c r="B70" s="90">
        <f t="shared" si="2"/>
        <v>740</v>
      </c>
      <c r="C70" s="90">
        <f t="shared" si="3"/>
        <v>672</v>
      </c>
      <c r="D70" s="90">
        <v>28</v>
      </c>
      <c r="E70" s="37" t="s">
        <v>819</v>
      </c>
      <c r="M70" s="110"/>
    </row>
    <row r="71" spans="1:14">
      <c r="A71" s="30" t="s">
        <v>2018</v>
      </c>
      <c r="B71" s="90">
        <f t="shared" si="2"/>
        <v>26</v>
      </c>
      <c r="C71" s="90">
        <f t="shared" si="3"/>
        <v>22.799999999999997</v>
      </c>
      <c r="D71" s="90">
        <v>0.95</v>
      </c>
      <c r="E71" s="37"/>
      <c r="M71" s="110"/>
    </row>
    <row r="72" spans="1:14" s="29" customFormat="1">
      <c r="A72" s="30" t="s">
        <v>2017</v>
      </c>
      <c r="B72" s="90">
        <f t="shared" si="2"/>
        <v>22</v>
      </c>
      <c r="C72" s="90">
        <f t="shared" si="3"/>
        <v>19.200000000000003</v>
      </c>
      <c r="D72" s="90">
        <v>0.8</v>
      </c>
      <c r="E72" s="37"/>
      <c r="F72" s="135">
        <v>336</v>
      </c>
      <c r="L72" s="78"/>
      <c r="M72" s="110"/>
      <c r="N72" s="95"/>
    </row>
    <row r="73" spans="1:14">
      <c r="A73" s="37" t="s">
        <v>37</v>
      </c>
      <c r="B73" s="90">
        <f t="shared" si="2"/>
        <v>106</v>
      </c>
      <c r="C73" s="90">
        <f t="shared" si="3"/>
        <v>96</v>
      </c>
      <c r="D73" s="90">
        <v>4</v>
      </c>
      <c r="E73" s="37"/>
      <c r="M73" s="110"/>
    </row>
    <row r="74" spans="1:14">
      <c r="A74" s="37" t="s">
        <v>777</v>
      </c>
      <c r="B74" s="90">
        <f t="shared" si="2"/>
        <v>0</v>
      </c>
      <c r="C74" s="90">
        <f t="shared" si="3"/>
        <v>0</v>
      </c>
      <c r="D74" s="90">
        <v>0</v>
      </c>
      <c r="E74" s="37"/>
      <c r="M74" s="110"/>
    </row>
    <row r="75" spans="1:14" s="29" customFormat="1">
      <c r="A75" s="37" t="s">
        <v>1093</v>
      </c>
      <c r="B75" s="90">
        <f t="shared" si="2"/>
        <v>0</v>
      </c>
      <c r="C75" s="90">
        <f t="shared" si="3"/>
        <v>0</v>
      </c>
      <c r="D75" s="90">
        <v>0</v>
      </c>
      <c r="E75" s="30"/>
      <c r="F75" s="135"/>
      <c r="L75" s="78"/>
      <c r="M75" s="110"/>
      <c r="N75" s="95"/>
    </row>
    <row r="76" spans="1:14">
      <c r="A76" s="37" t="s">
        <v>957</v>
      </c>
      <c r="B76" s="90">
        <f t="shared" si="2"/>
        <v>264</v>
      </c>
      <c r="C76" s="90">
        <f t="shared" si="3"/>
        <v>240</v>
      </c>
      <c r="D76" s="90">
        <v>10</v>
      </c>
      <c r="E76" s="30"/>
      <c r="M76" s="109"/>
    </row>
    <row r="77" spans="1:14">
      <c r="A77" s="37" t="s">
        <v>966</v>
      </c>
      <c r="B77" s="90">
        <f t="shared" si="2"/>
        <v>264</v>
      </c>
      <c r="C77" s="90">
        <f t="shared" si="3"/>
        <v>240</v>
      </c>
      <c r="D77" s="90">
        <v>10</v>
      </c>
      <c r="E77" s="30"/>
      <c r="M77" s="109"/>
    </row>
    <row r="78" spans="1:14" s="29" customFormat="1">
      <c r="A78" s="43" t="s">
        <v>38</v>
      </c>
      <c r="B78" s="90">
        <f t="shared" si="2"/>
        <v>106</v>
      </c>
      <c r="C78" s="90">
        <f t="shared" si="3"/>
        <v>96</v>
      </c>
      <c r="D78" s="90">
        <v>4</v>
      </c>
      <c r="E78" s="37"/>
      <c r="F78" s="135"/>
      <c r="L78" s="78"/>
      <c r="M78" s="110"/>
      <c r="N78" s="95"/>
    </row>
    <row r="79" spans="1:14">
      <c r="A79" s="37" t="s">
        <v>39</v>
      </c>
      <c r="B79" s="90">
        <f t="shared" si="2"/>
        <v>106</v>
      </c>
      <c r="C79" s="90">
        <f t="shared" si="3"/>
        <v>96</v>
      </c>
      <c r="D79" s="90">
        <v>4</v>
      </c>
      <c r="E79" s="37"/>
      <c r="M79" s="110"/>
    </row>
    <row r="80" spans="1:14">
      <c r="A80" s="37" t="s">
        <v>40</v>
      </c>
      <c r="B80" s="90">
        <f t="shared" si="2"/>
        <v>106</v>
      </c>
      <c r="C80" s="90">
        <f t="shared" si="3"/>
        <v>96</v>
      </c>
      <c r="D80" s="90">
        <v>4</v>
      </c>
      <c r="E80" s="37"/>
      <c r="M80" s="110"/>
    </row>
    <row r="81" spans="1:14">
      <c r="A81" s="37" t="s">
        <v>41</v>
      </c>
      <c r="B81" s="90">
        <f t="shared" si="2"/>
        <v>106</v>
      </c>
      <c r="C81" s="90">
        <f t="shared" si="3"/>
        <v>96</v>
      </c>
      <c r="D81" s="90">
        <v>4</v>
      </c>
      <c r="E81" s="37"/>
      <c r="M81" s="110"/>
    </row>
    <row r="82" spans="1:14">
      <c r="A82" s="37" t="s">
        <v>42</v>
      </c>
      <c r="B82" s="90">
        <f t="shared" si="2"/>
        <v>106</v>
      </c>
      <c r="C82" s="90">
        <f t="shared" si="3"/>
        <v>96</v>
      </c>
      <c r="D82" s="90">
        <v>4</v>
      </c>
      <c r="E82" s="37"/>
      <c r="M82" s="110"/>
    </row>
    <row r="83" spans="1:14">
      <c r="A83" s="52" t="s">
        <v>42</v>
      </c>
      <c r="B83" s="90">
        <f t="shared" ref="B83:B152" si="14">ROUNDUP(C83*1.1,0)</f>
        <v>53</v>
      </c>
      <c r="C83" s="90">
        <f t="shared" ref="C83:C152" si="15">$K$2*D83</f>
        <v>48</v>
      </c>
      <c r="D83" s="90">
        <v>2</v>
      </c>
      <c r="E83" s="52" t="s">
        <v>622</v>
      </c>
      <c r="M83" s="110"/>
    </row>
    <row r="84" spans="1:14">
      <c r="A84" s="37" t="s">
        <v>43</v>
      </c>
      <c r="B84" s="90">
        <f t="shared" si="14"/>
        <v>106</v>
      </c>
      <c r="C84" s="90">
        <f t="shared" si="15"/>
        <v>96</v>
      </c>
      <c r="D84" s="90">
        <v>4</v>
      </c>
      <c r="E84" s="37"/>
      <c r="M84" s="110"/>
    </row>
    <row r="85" spans="1:14">
      <c r="A85" s="37" t="s">
        <v>44</v>
      </c>
      <c r="B85" s="90">
        <f t="shared" si="14"/>
        <v>106</v>
      </c>
      <c r="C85" s="90">
        <f t="shared" si="15"/>
        <v>96</v>
      </c>
      <c r="D85" s="90">
        <v>4</v>
      </c>
      <c r="E85" s="37"/>
      <c r="M85" s="110"/>
    </row>
    <row r="86" spans="1:14" s="29" customFormat="1">
      <c r="A86" s="37" t="s">
        <v>45</v>
      </c>
      <c r="B86" s="90">
        <f t="shared" si="14"/>
        <v>0</v>
      </c>
      <c r="C86" s="90">
        <f t="shared" si="15"/>
        <v>0</v>
      </c>
      <c r="D86" s="90">
        <v>0</v>
      </c>
      <c r="E86" s="37"/>
      <c r="F86" s="135"/>
      <c r="L86" s="78"/>
      <c r="M86" s="110"/>
      <c r="N86" s="95"/>
    </row>
    <row r="87" spans="1:14" s="29" customFormat="1">
      <c r="A87" s="37" t="s">
        <v>1246</v>
      </c>
      <c r="B87" s="90">
        <f t="shared" si="14"/>
        <v>264</v>
      </c>
      <c r="C87" s="90">
        <f t="shared" si="15"/>
        <v>240</v>
      </c>
      <c r="D87" s="90">
        <v>10</v>
      </c>
      <c r="E87" s="37"/>
      <c r="F87" s="135"/>
      <c r="L87" s="78"/>
      <c r="M87" s="110"/>
      <c r="N87" s="95"/>
    </row>
    <row r="88" spans="1:14" s="29" customFormat="1">
      <c r="A88" s="52">
        <v>7805</v>
      </c>
      <c r="B88" s="90">
        <f t="shared" si="14"/>
        <v>5</v>
      </c>
      <c r="C88" s="90">
        <f t="shared" si="15"/>
        <v>3.84</v>
      </c>
      <c r="D88" s="90">
        <v>0.16</v>
      </c>
      <c r="E88" s="37"/>
      <c r="F88" s="135"/>
      <c r="L88" s="78"/>
      <c r="M88" s="110"/>
      <c r="N88" s="95"/>
    </row>
    <row r="89" spans="1:14" s="29" customFormat="1">
      <c r="A89" s="52">
        <v>7812</v>
      </c>
      <c r="B89" s="90">
        <f t="shared" ref="B89" si="16">ROUNDUP(C89*1.1,0)</f>
        <v>4</v>
      </c>
      <c r="C89" s="90">
        <f t="shared" ref="C89" si="17">$K$2*D89</f>
        <v>3.5999999999999996</v>
      </c>
      <c r="D89" s="90">
        <v>0.15</v>
      </c>
      <c r="E89" s="37"/>
      <c r="F89" s="135">
        <v>925</v>
      </c>
      <c r="L89" s="78"/>
      <c r="M89" s="110"/>
      <c r="N89" s="95"/>
    </row>
    <row r="90" spans="1:14">
      <c r="A90" s="37" t="s">
        <v>46</v>
      </c>
      <c r="B90" s="90">
        <f t="shared" si="14"/>
        <v>106</v>
      </c>
      <c r="C90" s="90">
        <f t="shared" si="15"/>
        <v>96</v>
      </c>
      <c r="D90" s="90">
        <v>4</v>
      </c>
      <c r="E90" s="37"/>
      <c r="M90" s="110"/>
    </row>
    <row r="91" spans="1:14" s="29" customFormat="1">
      <c r="A91" s="30" t="s">
        <v>47</v>
      </c>
      <c r="B91" s="90">
        <f t="shared" si="14"/>
        <v>0</v>
      </c>
      <c r="C91" s="90">
        <f t="shared" si="15"/>
        <v>0</v>
      </c>
      <c r="D91" s="90">
        <v>0</v>
      </c>
      <c r="E91" s="37"/>
      <c r="F91" s="135"/>
      <c r="L91" s="78"/>
      <c r="M91" s="110"/>
      <c r="N91" s="95"/>
    </row>
    <row r="92" spans="1:14">
      <c r="A92" s="37" t="s">
        <v>48</v>
      </c>
      <c r="B92" s="90">
        <f t="shared" si="14"/>
        <v>0</v>
      </c>
      <c r="C92" s="90">
        <f t="shared" si="15"/>
        <v>0</v>
      </c>
      <c r="D92" s="90">
        <v>0</v>
      </c>
      <c r="E92" s="37"/>
      <c r="M92" s="110"/>
    </row>
    <row r="93" spans="1:14" s="29" customFormat="1">
      <c r="A93" s="37" t="s">
        <v>1288</v>
      </c>
      <c r="B93" s="90">
        <f t="shared" si="14"/>
        <v>0</v>
      </c>
      <c r="C93" s="90">
        <f t="shared" si="15"/>
        <v>0</v>
      </c>
      <c r="D93" s="90">
        <v>0</v>
      </c>
      <c r="E93" s="37"/>
      <c r="F93" s="135"/>
      <c r="L93" s="78"/>
      <c r="M93" s="110"/>
      <c r="N93" s="95"/>
    </row>
    <row r="94" spans="1:14" s="29" customFormat="1">
      <c r="A94" s="37" t="s">
        <v>1252</v>
      </c>
      <c r="B94" s="90">
        <f t="shared" si="14"/>
        <v>0</v>
      </c>
      <c r="C94" s="90">
        <f t="shared" si="15"/>
        <v>0</v>
      </c>
      <c r="D94" s="90">
        <v>0</v>
      </c>
      <c r="E94" s="37"/>
      <c r="F94" s="135"/>
      <c r="L94" s="78"/>
      <c r="M94" s="110"/>
      <c r="N94" s="95"/>
    </row>
    <row r="95" spans="1:14" s="29" customFormat="1">
      <c r="A95" s="52">
        <v>7905</v>
      </c>
      <c r="B95" s="90">
        <f t="shared" si="14"/>
        <v>6</v>
      </c>
      <c r="C95" s="90">
        <f t="shared" si="15"/>
        <v>4.8000000000000007</v>
      </c>
      <c r="D95" s="90">
        <v>0.2</v>
      </c>
      <c r="E95" s="37"/>
      <c r="F95" s="135"/>
      <c r="L95" s="78"/>
      <c r="M95" s="110"/>
      <c r="N95" s="95"/>
    </row>
    <row r="96" spans="1:14">
      <c r="A96" s="37" t="s">
        <v>49</v>
      </c>
      <c r="B96" s="90">
        <f t="shared" si="14"/>
        <v>106</v>
      </c>
      <c r="C96" s="90">
        <f t="shared" si="15"/>
        <v>96</v>
      </c>
      <c r="D96" s="90">
        <v>4</v>
      </c>
      <c r="E96" s="37"/>
      <c r="M96" s="110"/>
    </row>
    <row r="97" spans="1:14">
      <c r="A97" s="37" t="s">
        <v>951</v>
      </c>
      <c r="B97" s="90">
        <f t="shared" si="14"/>
        <v>132</v>
      </c>
      <c r="C97" s="90">
        <f t="shared" si="15"/>
        <v>120</v>
      </c>
      <c r="D97" s="90">
        <v>5</v>
      </c>
      <c r="E97" s="37" t="s">
        <v>622</v>
      </c>
      <c r="M97" s="110"/>
    </row>
    <row r="98" spans="1:14">
      <c r="A98" s="37" t="s">
        <v>951</v>
      </c>
      <c r="B98" s="90">
        <f t="shared" si="14"/>
        <v>238</v>
      </c>
      <c r="C98" s="90">
        <f t="shared" si="15"/>
        <v>216</v>
      </c>
      <c r="D98" s="90">
        <v>9</v>
      </c>
      <c r="E98" s="37"/>
      <c r="M98" s="110"/>
    </row>
    <row r="99" spans="1:14">
      <c r="A99" s="37" t="s">
        <v>962</v>
      </c>
      <c r="B99" s="90">
        <f t="shared" si="14"/>
        <v>132</v>
      </c>
      <c r="C99" s="90">
        <f t="shared" si="15"/>
        <v>120</v>
      </c>
      <c r="D99" s="90">
        <v>5</v>
      </c>
      <c r="E99" s="30" t="s">
        <v>622</v>
      </c>
      <c r="M99" s="109"/>
    </row>
    <row r="100" spans="1:14">
      <c r="A100" s="36" t="s">
        <v>1350</v>
      </c>
      <c r="B100" s="90">
        <f t="shared" si="14"/>
        <v>212</v>
      </c>
      <c r="C100" s="90">
        <f t="shared" si="15"/>
        <v>192</v>
      </c>
      <c r="D100" s="90">
        <v>8</v>
      </c>
      <c r="E100" s="37"/>
      <c r="M100" s="110"/>
    </row>
    <row r="101" spans="1:14">
      <c r="A101" s="37" t="s">
        <v>694</v>
      </c>
      <c r="B101" s="90">
        <f t="shared" si="14"/>
        <v>40</v>
      </c>
      <c r="C101" s="90">
        <f t="shared" si="15"/>
        <v>36</v>
      </c>
      <c r="D101" s="90">
        <v>1.5</v>
      </c>
      <c r="E101" s="37"/>
      <c r="M101" s="110"/>
    </row>
    <row r="102" spans="1:14">
      <c r="A102" s="37" t="s">
        <v>50</v>
      </c>
      <c r="B102" s="90">
        <f t="shared" si="14"/>
        <v>119</v>
      </c>
      <c r="C102" s="90">
        <f t="shared" si="15"/>
        <v>108</v>
      </c>
      <c r="D102" s="90">
        <v>4.5</v>
      </c>
      <c r="E102" s="37"/>
      <c r="M102" s="110"/>
    </row>
    <row r="103" spans="1:14">
      <c r="A103" s="37" t="s">
        <v>51</v>
      </c>
      <c r="B103" s="90">
        <f t="shared" si="14"/>
        <v>106</v>
      </c>
      <c r="C103" s="90">
        <f t="shared" si="15"/>
        <v>96</v>
      </c>
      <c r="D103" s="90">
        <v>4</v>
      </c>
      <c r="E103" s="37"/>
      <c r="M103" s="110"/>
    </row>
    <row r="104" spans="1:14">
      <c r="A104" s="37" t="s">
        <v>52</v>
      </c>
      <c r="B104" s="90">
        <f t="shared" si="14"/>
        <v>106</v>
      </c>
      <c r="C104" s="90">
        <f t="shared" si="15"/>
        <v>96</v>
      </c>
      <c r="D104" s="90">
        <v>4</v>
      </c>
      <c r="E104" s="37"/>
      <c r="M104" s="110"/>
    </row>
    <row r="105" spans="1:14">
      <c r="A105" s="37" t="s">
        <v>53</v>
      </c>
      <c r="B105" s="90">
        <f t="shared" si="14"/>
        <v>132</v>
      </c>
      <c r="C105" s="90">
        <f t="shared" si="15"/>
        <v>120</v>
      </c>
      <c r="D105" s="90">
        <v>5</v>
      </c>
      <c r="E105" s="37" t="s">
        <v>674</v>
      </c>
      <c r="M105" s="110"/>
    </row>
    <row r="106" spans="1:14">
      <c r="A106" s="37" t="s">
        <v>54</v>
      </c>
      <c r="B106" s="90">
        <f t="shared" si="14"/>
        <v>53</v>
      </c>
      <c r="C106" s="90">
        <f t="shared" si="15"/>
        <v>48</v>
      </c>
      <c r="D106" s="90">
        <v>2</v>
      </c>
      <c r="E106" s="37"/>
      <c r="M106" s="110"/>
    </row>
    <row r="107" spans="1:14">
      <c r="A107" s="37" t="s">
        <v>55</v>
      </c>
      <c r="B107" s="90">
        <f t="shared" si="14"/>
        <v>40</v>
      </c>
      <c r="C107" s="90">
        <f t="shared" si="15"/>
        <v>36</v>
      </c>
      <c r="D107" s="90">
        <v>1.5</v>
      </c>
      <c r="E107" s="37"/>
      <c r="M107" s="110"/>
    </row>
    <row r="108" spans="1:14">
      <c r="A108" s="37" t="s">
        <v>55</v>
      </c>
      <c r="B108" s="90">
        <f t="shared" si="14"/>
        <v>53</v>
      </c>
      <c r="C108" s="90">
        <f t="shared" si="15"/>
        <v>48</v>
      </c>
      <c r="D108" s="90">
        <v>2</v>
      </c>
      <c r="E108" s="37"/>
      <c r="M108" s="110"/>
    </row>
    <row r="109" spans="1:14">
      <c r="A109" s="37" t="s">
        <v>787</v>
      </c>
      <c r="B109" s="90">
        <f t="shared" si="14"/>
        <v>80</v>
      </c>
      <c r="C109" s="90">
        <f t="shared" si="15"/>
        <v>72</v>
      </c>
      <c r="D109" s="90">
        <v>3</v>
      </c>
      <c r="E109" s="37"/>
      <c r="M109" s="110"/>
    </row>
    <row r="110" spans="1:14" s="29" customFormat="1">
      <c r="A110" s="37" t="s">
        <v>728</v>
      </c>
      <c r="B110" s="90">
        <f t="shared" si="14"/>
        <v>119</v>
      </c>
      <c r="C110" s="90">
        <f t="shared" si="15"/>
        <v>108</v>
      </c>
      <c r="D110" s="90">
        <v>4.5</v>
      </c>
      <c r="E110" s="37"/>
      <c r="F110" s="135"/>
      <c r="L110" s="78"/>
      <c r="M110" s="110"/>
      <c r="N110" s="95"/>
    </row>
    <row r="111" spans="1:14" s="29" customFormat="1">
      <c r="A111" s="30" t="s">
        <v>2046</v>
      </c>
      <c r="B111" s="90">
        <f t="shared" si="14"/>
        <v>88</v>
      </c>
      <c r="C111" s="90">
        <f t="shared" si="15"/>
        <v>79.199999999999989</v>
      </c>
      <c r="D111" s="90">
        <v>3.3</v>
      </c>
      <c r="E111" s="37"/>
      <c r="F111" s="135">
        <v>1784</v>
      </c>
      <c r="L111" s="78"/>
      <c r="M111" s="110"/>
      <c r="N111" s="95"/>
    </row>
    <row r="112" spans="1:14">
      <c r="A112" s="37" t="s">
        <v>56</v>
      </c>
      <c r="B112" s="90">
        <f t="shared" si="14"/>
        <v>35</v>
      </c>
      <c r="C112" s="90">
        <f t="shared" si="15"/>
        <v>31.200000000000003</v>
      </c>
      <c r="D112" s="90">
        <v>1.3</v>
      </c>
      <c r="E112" s="37"/>
      <c r="M112" s="110"/>
    </row>
    <row r="113" spans="1:14" s="29" customFormat="1">
      <c r="A113" s="37" t="s">
        <v>1112</v>
      </c>
      <c r="B113" s="90">
        <f t="shared" si="14"/>
        <v>251</v>
      </c>
      <c r="C113" s="90">
        <f t="shared" si="15"/>
        <v>228</v>
      </c>
      <c r="D113" s="90">
        <v>9.5</v>
      </c>
      <c r="E113" s="37"/>
      <c r="F113" s="135"/>
      <c r="L113" s="78"/>
      <c r="M113" s="110"/>
      <c r="N113" s="95"/>
    </row>
    <row r="114" spans="1:14" s="29" customFormat="1">
      <c r="A114" s="37" t="s">
        <v>1338</v>
      </c>
      <c r="B114" s="90">
        <f t="shared" si="14"/>
        <v>291</v>
      </c>
      <c r="C114" s="90">
        <f t="shared" si="15"/>
        <v>264</v>
      </c>
      <c r="D114" s="90">
        <v>11</v>
      </c>
      <c r="E114" s="30" t="s">
        <v>1339</v>
      </c>
      <c r="F114" s="135"/>
      <c r="L114" s="78"/>
      <c r="M114" s="110"/>
      <c r="N114" s="95"/>
    </row>
    <row r="115" spans="1:14" s="29" customFormat="1">
      <c r="A115" s="37" t="s">
        <v>57</v>
      </c>
      <c r="B115" s="90">
        <f t="shared" si="14"/>
        <v>106</v>
      </c>
      <c r="C115" s="90">
        <f t="shared" si="15"/>
        <v>96</v>
      </c>
      <c r="D115" s="90">
        <v>4</v>
      </c>
      <c r="F115" s="135"/>
      <c r="L115" s="78"/>
      <c r="M115" s="110"/>
      <c r="N115" s="95"/>
    </row>
    <row r="116" spans="1:14">
      <c r="A116" s="37" t="s">
        <v>58</v>
      </c>
      <c r="B116" s="90">
        <f t="shared" si="14"/>
        <v>106</v>
      </c>
      <c r="C116" s="90">
        <f t="shared" si="15"/>
        <v>96</v>
      </c>
      <c r="D116" s="90">
        <v>4</v>
      </c>
      <c r="E116" s="37"/>
      <c r="M116" s="110"/>
    </row>
    <row r="117" spans="1:14">
      <c r="A117" s="37" t="s">
        <v>59</v>
      </c>
      <c r="B117" s="90">
        <f t="shared" si="14"/>
        <v>106</v>
      </c>
      <c r="C117" s="90">
        <f t="shared" si="15"/>
        <v>96</v>
      </c>
      <c r="D117" s="90">
        <v>4</v>
      </c>
      <c r="E117" s="37"/>
      <c r="M117" s="110"/>
    </row>
    <row r="118" spans="1:14">
      <c r="A118" s="37" t="s">
        <v>60</v>
      </c>
      <c r="B118" s="90">
        <f t="shared" si="14"/>
        <v>106</v>
      </c>
      <c r="C118" s="90">
        <f t="shared" si="15"/>
        <v>96</v>
      </c>
      <c r="D118" s="90">
        <v>4</v>
      </c>
      <c r="E118" s="37"/>
      <c r="M118" s="110"/>
    </row>
    <row r="119" spans="1:14">
      <c r="A119" s="37" t="s">
        <v>61</v>
      </c>
      <c r="B119" s="90">
        <f t="shared" si="14"/>
        <v>106</v>
      </c>
      <c r="C119" s="90">
        <f t="shared" si="15"/>
        <v>96</v>
      </c>
      <c r="D119" s="90">
        <v>4</v>
      </c>
      <c r="E119" s="37"/>
      <c r="M119" s="110"/>
    </row>
    <row r="120" spans="1:14">
      <c r="A120" s="37" t="s">
        <v>62</v>
      </c>
      <c r="B120" s="90">
        <f t="shared" si="14"/>
        <v>106</v>
      </c>
      <c r="C120" s="90">
        <f t="shared" si="15"/>
        <v>96</v>
      </c>
      <c r="D120" s="90">
        <v>4</v>
      </c>
      <c r="E120" s="37" t="s">
        <v>874</v>
      </c>
      <c r="M120" s="110"/>
    </row>
    <row r="121" spans="1:14">
      <c r="A121" s="37" t="s">
        <v>63</v>
      </c>
      <c r="B121" s="90">
        <f t="shared" si="14"/>
        <v>53</v>
      </c>
      <c r="C121" s="90">
        <f t="shared" si="15"/>
        <v>48</v>
      </c>
      <c r="D121" s="90">
        <v>2</v>
      </c>
      <c r="E121" s="37"/>
      <c r="M121" s="110"/>
    </row>
    <row r="122" spans="1:14">
      <c r="A122" s="37" t="s">
        <v>64</v>
      </c>
      <c r="B122" s="90">
        <f t="shared" si="14"/>
        <v>106</v>
      </c>
      <c r="C122" s="90">
        <f t="shared" si="15"/>
        <v>96</v>
      </c>
      <c r="D122" s="90">
        <v>4</v>
      </c>
      <c r="E122" s="37"/>
      <c r="M122" s="110"/>
    </row>
    <row r="123" spans="1:14">
      <c r="A123" s="37" t="s">
        <v>65</v>
      </c>
      <c r="B123" s="90">
        <f t="shared" si="14"/>
        <v>106</v>
      </c>
      <c r="C123" s="90">
        <f t="shared" si="15"/>
        <v>96</v>
      </c>
      <c r="D123" s="90">
        <v>4</v>
      </c>
      <c r="E123" s="37"/>
      <c r="M123" s="110"/>
    </row>
    <row r="124" spans="1:14">
      <c r="A124" s="37" t="s">
        <v>66</v>
      </c>
      <c r="B124" s="90">
        <f t="shared" si="14"/>
        <v>106</v>
      </c>
      <c r="C124" s="90">
        <f t="shared" si="15"/>
        <v>96</v>
      </c>
      <c r="D124" s="90">
        <v>4</v>
      </c>
      <c r="E124" s="37"/>
      <c r="M124" s="110"/>
    </row>
    <row r="125" spans="1:14">
      <c r="A125" s="37" t="s">
        <v>67</v>
      </c>
      <c r="B125" s="90">
        <f t="shared" si="14"/>
        <v>22</v>
      </c>
      <c r="C125" s="90">
        <f t="shared" si="15"/>
        <v>19.200000000000003</v>
      </c>
      <c r="D125" s="90">
        <v>0.8</v>
      </c>
      <c r="E125" s="37"/>
      <c r="M125" s="110"/>
    </row>
    <row r="126" spans="1:14" s="29" customFormat="1">
      <c r="A126" s="30" t="s">
        <v>1983</v>
      </c>
      <c r="B126" s="90">
        <f t="shared" si="14"/>
        <v>55</v>
      </c>
      <c r="C126" s="90">
        <f t="shared" si="15"/>
        <v>49.199999999999996</v>
      </c>
      <c r="D126" s="90">
        <v>2.0499999999999998</v>
      </c>
      <c r="E126" s="37"/>
      <c r="F126" s="135">
        <v>1180</v>
      </c>
      <c r="L126" s="78"/>
      <c r="M126" s="110"/>
      <c r="N126" s="95"/>
    </row>
    <row r="127" spans="1:14" s="29" customFormat="1">
      <c r="A127" s="37" t="s">
        <v>68</v>
      </c>
      <c r="B127" s="90">
        <f t="shared" si="14"/>
        <v>106</v>
      </c>
      <c r="C127" s="90">
        <f t="shared" si="15"/>
        <v>96</v>
      </c>
      <c r="D127" s="90">
        <v>4</v>
      </c>
      <c r="E127" s="37"/>
      <c r="F127" s="135"/>
      <c r="L127" s="78"/>
      <c r="M127" s="110"/>
      <c r="N127" s="95"/>
    </row>
    <row r="128" spans="1:14">
      <c r="A128" s="37" t="s">
        <v>69</v>
      </c>
      <c r="B128" s="90">
        <f t="shared" si="14"/>
        <v>106</v>
      </c>
      <c r="C128" s="90">
        <f t="shared" si="15"/>
        <v>96</v>
      </c>
      <c r="D128" s="90">
        <v>4</v>
      </c>
      <c r="E128" s="37"/>
      <c r="M128" s="110"/>
    </row>
    <row r="129" spans="1:14">
      <c r="A129" s="37" t="s">
        <v>853</v>
      </c>
      <c r="B129" s="90">
        <f t="shared" si="14"/>
        <v>106</v>
      </c>
      <c r="C129" s="90">
        <f t="shared" si="15"/>
        <v>96</v>
      </c>
      <c r="D129" s="90">
        <v>4</v>
      </c>
      <c r="E129" s="37"/>
      <c r="M129" s="110"/>
    </row>
    <row r="130" spans="1:14">
      <c r="A130" s="37" t="s">
        <v>70</v>
      </c>
      <c r="B130" s="90">
        <f t="shared" si="14"/>
        <v>132</v>
      </c>
      <c r="C130" s="90">
        <f t="shared" si="15"/>
        <v>120</v>
      </c>
      <c r="D130" s="90">
        <v>5</v>
      </c>
      <c r="E130" s="37"/>
      <c r="M130" s="110"/>
    </row>
    <row r="131" spans="1:14">
      <c r="A131" s="37" t="s">
        <v>791</v>
      </c>
      <c r="B131" s="90">
        <f t="shared" si="14"/>
        <v>106</v>
      </c>
      <c r="C131" s="90">
        <f t="shared" si="15"/>
        <v>96</v>
      </c>
      <c r="D131" s="90">
        <v>4</v>
      </c>
      <c r="E131" s="37"/>
      <c r="M131" s="110"/>
    </row>
    <row r="132" spans="1:14" s="29" customFormat="1">
      <c r="A132" s="37" t="s">
        <v>703</v>
      </c>
      <c r="B132" s="90">
        <f t="shared" si="14"/>
        <v>48</v>
      </c>
      <c r="C132" s="90">
        <f t="shared" si="15"/>
        <v>43.2</v>
      </c>
      <c r="D132" s="90">
        <v>1.8</v>
      </c>
      <c r="E132" s="37"/>
      <c r="F132" s="135"/>
      <c r="L132" s="78"/>
      <c r="M132" s="110"/>
      <c r="N132" s="95"/>
    </row>
    <row r="133" spans="1:14">
      <c r="A133" s="37" t="s">
        <v>71</v>
      </c>
      <c r="B133" s="90">
        <f t="shared" si="14"/>
        <v>32</v>
      </c>
      <c r="C133" s="90">
        <f t="shared" si="15"/>
        <v>28.799999999999997</v>
      </c>
      <c r="D133" s="90">
        <v>1.2</v>
      </c>
      <c r="E133" s="37"/>
      <c r="M133" s="110"/>
    </row>
    <row r="134" spans="1:14" s="29" customFormat="1">
      <c r="A134" s="30" t="s">
        <v>1648</v>
      </c>
      <c r="B134" s="90">
        <f t="shared" si="14"/>
        <v>30</v>
      </c>
      <c r="C134" s="90">
        <f t="shared" si="15"/>
        <v>26.400000000000002</v>
      </c>
      <c r="D134" s="90">
        <v>1.1000000000000001</v>
      </c>
      <c r="E134" s="37"/>
      <c r="F134" s="135" t="s">
        <v>985</v>
      </c>
      <c r="L134" s="78"/>
      <c r="M134" s="110"/>
      <c r="N134" s="95"/>
    </row>
    <row r="135" spans="1:14">
      <c r="A135" s="37" t="s">
        <v>860</v>
      </c>
      <c r="B135" s="90">
        <f t="shared" si="14"/>
        <v>43</v>
      </c>
      <c r="C135" s="90">
        <f t="shared" si="15"/>
        <v>38.400000000000006</v>
      </c>
      <c r="D135" s="90">
        <v>1.6</v>
      </c>
      <c r="E135" s="37" t="s">
        <v>622</v>
      </c>
      <c r="M135" s="110"/>
    </row>
    <row r="136" spans="1:14">
      <c r="A136" s="37" t="s">
        <v>72</v>
      </c>
      <c r="B136" s="90">
        <f t="shared" si="14"/>
        <v>159</v>
      </c>
      <c r="C136" s="90">
        <f t="shared" si="15"/>
        <v>144</v>
      </c>
      <c r="D136" s="89">
        <v>6</v>
      </c>
      <c r="E136" s="37"/>
      <c r="M136" s="110"/>
    </row>
    <row r="137" spans="1:14" s="6" customFormat="1">
      <c r="A137" s="37" t="s">
        <v>73</v>
      </c>
      <c r="B137" s="90">
        <f t="shared" si="14"/>
        <v>106</v>
      </c>
      <c r="C137" s="90">
        <f t="shared" si="15"/>
        <v>96</v>
      </c>
      <c r="D137" s="90">
        <v>4</v>
      </c>
      <c r="E137" s="37"/>
      <c r="F137" s="135"/>
      <c r="L137" s="78"/>
      <c r="M137" s="110"/>
      <c r="N137" s="95"/>
    </row>
    <row r="138" spans="1:14">
      <c r="A138" s="37" t="s">
        <v>74</v>
      </c>
      <c r="B138" s="90">
        <f t="shared" si="14"/>
        <v>185</v>
      </c>
      <c r="C138" s="90">
        <f t="shared" si="15"/>
        <v>168</v>
      </c>
      <c r="D138" s="90">
        <v>7</v>
      </c>
      <c r="E138" s="37"/>
      <c r="M138" s="110"/>
    </row>
    <row r="139" spans="1:14">
      <c r="A139" s="37" t="s">
        <v>74</v>
      </c>
      <c r="B139" s="90">
        <f t="shared" si="14"/>
        <v>93</v>
      </c>
      <c r="C139" s="90">
        <f t="shared" si="15"/>
        <v>84</v>
      </c>
      <c r="D139" s="90">
        <v>3.5</v>
      </c>
      <c r="E139" s="37" t="s">
        <v>622</v>
      </c>
      <c r="M139" s="110"/>
    </row>
    <row r="140" spans="1:14">
      <c r="A140" s="37" t="s">
        <v>1158</v>
      </c>
      <c r="B140" s="90">
        <f t="shared" si="14"/>
        <v>172</v>
      </c>
      <c r="C140" s="90">
        <f t="shared" si="15"/>
        <v>156</v>
      </c>
      <c r="D140" s="90">
        <v>6.5</v>
      </c>
      <c r="E140" s="37"/>
      <c r="M140" s="110"/>
    </row>
    <row r="141" spans="1:14">
      <c r="A141" s="37" t="s">
        <v>691</v>
      </c>
      <c r="B141" s="90">
        <f t="shared" si="14"/>
        <v>27</v>
      </c>
      <c r="C141" s="90">
        <f t="shared" si="15"/>
        <v>24</v>
      </c>
      <c r="D141" s="90">
        <v>1</v>
      </c>
      <c r="E141" s="37" t="s">
        <v>622</v>
      </c>
      <c r="M141" s="110"/>
    </row>
    <row r="142" spans="1:14" s="29" customFormat="1">
      <c r="A142" s="37" t="s">
        <v>75</v>
      </c>
      <c r="B142" s="90">
        <f t="shared" si="14"/>
        <v>106</v>
      </c>
      <c r="C142" s="90">
        <f t="shared" si="15"/>
        <v>96</v>
      </c>
      <c r="D142" s="90">
        <v>4</v>
      </c>
      <c r="E142" s="37"/>
      <c r="F142" s="135"/>
      <c r="L142" s="78"/>
      <c r="M142" s="110"/>
      <c r="N142" s="95"/>
    </row>
    <row r="143" spans="1:14">
      <c r="A143" s="37" t="s">
        <v>759</v>
      </c>
      <c r="B143" s="90">
        <f t="shared" si="14"/>
        <v>8</v>
      </c>
      <c r="C143" s="90">
        <f t="shared" si="15"/>
        <v>7.1999999999999993</v>
      </c>
      <c r="D143" s="90">
        <v>0.3</v>
      </c>
      <c r="E143" s="37"/>
      <c r="M143" s="110"/>
    </row>
    <row r="144" spans="1:14">
      <c r="A144" s="37" t="s">
        <v>768</v>
      </c>
      <c r="B144" s="90">
        <f t="shared" si="14"/>
        <v>45</v>
      </c>
      <c r="C144" s="90">
        <f t="shared" si="15"/>
        <v>40.799999999999997</v>
      </c>
      <c r="D144" s="90">
        <v>1.7</v>
      </c>
      <c r="E144" s="37"/>
      <c r="M144" s="110"/>
    </row>
    <row r="145" spans="1:14">
      <c r="A145" s="37" t="s">
        <v>680</v>
      </c>
      <c r="B145" s="90">
        <f t="shared" si="14"/>
        <v>53</v>
      </c>
      <c r="C145" s="90">
        <f t="shared" si="15"/>
        <v>48</v>
      </c>
      <c r="D145" s="90">
        <v>2</v>
      </c>
      <c r="E145" s="37" t="s">
        <v>622</v>
      </c>
      <c r="M145" s="110"/>
    </row>
    <row r="146" spans="1:14">
      <c r="A146" s="37" t="s">
        <v>76</v>
      </c>
      <c r="B146" s="90">
        <f t="shared" si="14"/>
        <v>127</v>
      </c>
      <c r="C146" s="90">
        <f t="shared" si="15"/>
        <v>115.19999999999999</v>
      </c>
      <c r="D146" s="90">
        <v>4.8</v>
      </c>
      <c r="E146" s="37"/>
      <c r="M146" s="110"/>
    </row>
    <row r="147" spans="1:14" s="29" customFormat="1">
      <c r="A147" s="30" t="s">
        <v>1738</v>
      </c>
      <c r="B147" s="90">
        <f t="shared" si="14"/>
        <v>24</v>
      </c>
      <c r="C147" s="90">
        <f t="shared" si="15"/>
        <v>21.6</v>
      </c>
      <c r="D147" s="90">
        <v>0.9</v>
      </c>
      <c r="E147" s="37"/>
      <c r="F147" s="135"/>
      <c r="L147" s="78">
        <v>1</v>
      </c>
      <c r="M147" s="110"/>
      <c r="N147" s="95"/>
    </row>
    <row r="148" spans="1:14" s="29" customFormat="1">
      <c r="A148" s="37" t="s">
        <v>1306</v>
      </c>
      <c r="B148" s="90">
        <f t="shared" si="14"/>
        <v>0</v>
      </c>
      <c r="C148" s="90">
        <f t="shared" si="15"/>
        <v>0</v>
      </c>
      <c r="D148" s="90">
        <v>0</v>
      </c>
      <c r="E148" s="37"/>
      <c r="F148" s="135"/>
      <c r="L148" s="78"/>
      <c r="M148" s="110"/>
      <c r="N148" s="95"/>
    </row>
    <row r="149" spans="1:14" s="29" customFormat="1">
      <c r="A149" s="37" t="s">
        <v>1222</v>
      </c>
      <c r="B149" s="90">
        <f t="shared" si="14"/>
        <v>0</v>
      </c>
      <c r="C149" s="90">
        <f t="shared" si="15"/>
        <v>0</v>
      </c>
      <c r="D149" s="90">
        <v>0</v>
      </c>
      <c r="E149" s="37"/>
      <c r="F149" s="135"/>
      <c r="L149" s="78"/>
      <c r="M149" s="110"/>
      <c r="N149" s="95"/>
    </row>
    <row r="150" spans="1:14" s="29" customFormat="1">
      <c r="A150" s="37" t="s">
        <v>1197</v>
      </c>
      <c r="B150" s="90">
        <f t="shared" si="14"/>
        <v>0</v>
      </c>
      <c r="C150" s="90">
        <f t="shared" si="15"/>
        <v>0</v>
      </c>
      <c r="D150" s="90">
        <v>0</v>
      </c>
      <c r="E150" s="37"/>
      <c r="F150" s="135"/>
      <c r="L150" s="78"/>
      <c r="M150" s="110"/>
      <c r="N150" s="95"/>
    </row>
    <row r="151" spans="1:14">
      <c r="A151" s="37" t="s">
        <v>743</v>
      </c>
      <c r="B151" s="90">
        <f t="shared" si="14"/>
        <v>0</v>
      </c>
      <c r="C151" s="90">
        <f t="shared" si="15"/>
        <v>0</v>
      </c>
      <c r="D151" s="90">
        <v>0</v>
      </c>
      <c r="E151" s="37"/>
      <c r="M151" s="110"/>
    </row>
    <row r="152" spans="1:14" s="29" customFormat="1">
      <c r="A152" s="37" t="s">
        <v>1279</v>
      </c>
      <c r="B152" s="90">
        <f t="shared" si="14"/>
        <v>0</v>
      </c>
      <c r="C152" s="90">
        <f t="shared" si="15"/>
        <v>0</v>
      </c>
      <c r="D152" s="90">
        <v>0</v>
      </c>
      <c r="E152" s="37"/>
      <c r="F152" s="135"/>
      <c r="L152" s="78"/>
      <c r="M152" s="110"/>
      <c r="N152" s="95"/>
    </row>
    <row r="153" spans="1:14" s="29" customFormat="1">
      <c r="A153" s="37" t="s">
        <v>1292</v>
      </c>
      <c r="B153" s="90">
        <f t="shared" ref="B153:B167" si="18">ROUNDUP(C153*1.1,0)</f>
        <v>80</v>
      </c>
      <c r="C153" s="90">
        <f t="shared" ref="C153:C167" si="19">$K$2*D153</f>
        <v>72</v>
      </c>
      <c r="D153" s="90">
        <v>3</v>
      </c>
      <c r="E153" s="37"/>
      <c r="F153" s="135" t="s">
        <v>1668</v>
      </c>
      <c r="L153" s="78"/>
      <c r="M153" s="110"/>
      <c r="N153" s="95"/>
    </row>
    <row r="154" spans="1:14" s="29" customFormat="1">
      <c r="A154" s="30" t="s">
        <v>1292</v>
      </c>
      <c r="B154" s="90">
        <f t="shared" si="18"/>
        <v>40</v>
      </c>
      <c r="C154" s="90">
        <f t="shared" si="19"/>
        <v>36</v>
      </c>
      <c r="D154" s="90">
        <v>1.5</v>
      </c>
      <c r="E154" s="37" t="s">
        <v>622</v>
      </c>
      <c r="F154" s="135"/>
      <c r="L154" s="78"/>
      <c r="M154" s="110"/>
      <c r="N154" s="95"/>
    </row>
    <row r="155" spans="1:14">
      <c r="A155" s="37" t="s">
        <v>707</v>
      </c>
      <c r="B155" s="90">
        <f t="shared" si="18"/>
        <v>0</v>
      </c>
      <c r="C155" s="90">
        <f t="shared" si="19"/>
        <v>0</v>
      </c>
      <c r="D155" s="90">
        <v>0</v>
      </c>
      <c r="E155" s="37"/>
      <c r="M155" s="110"/>
    </row>
    <row r="156" spans="1:14">
      <c r="A156" s="37" t="s">
        <v>77</v>
      </c>
      <c r="B156" s="90">
        <f t="shared" si="18"/>
        <v>44</v>
      </c>
      <c r="C156" s="90">
        <f t="shared" si="19"/>
        <v>39.599999999999994</v>
      </c>
      <c r="D156" s="90">
        <v>1.65</v>
      </c>
      <c r="E156" s="37"/>
      <c r="M156" s="110"/>
    </row>
    <row r="157" spans="1:14" s="29" customFormat="1">
      <c r="A157" s="37" t="s">
        <v>1305</v>
      </c>
      <c r="B157" s="90">
        <f t="shared" si="18"/>
        <v>37</v>
      </c>
      <c r="C157" s="90">
        <f t="shared" si="19"/>
        <v>33.599999999999994</v>
      </c>
      <c r="D157" s="90">
        <v>1.4</v>
      </c>
      <c r="E157" s="37"/>
      <c r="F157" s="135"/>
      <c r="L157" s="78"/>
      <c r="M157" s="110"/>
      <c r="N157" s="95"/>
    </row>
    <row r="158" spans="1:14">
      <c r="A158" s="37" t="s">
        <v>78</v>
      </c>
      <c r="B158" s="90">
        <f t="shared" si="18"/>
        <v>0</v>
      </c>
      <c r="C158" s="90">
        <f t="shared" si="19"/>
        <v>0</v>
      </c>
      <c r="D158" s="90">
        <v>0</v>
      </c>
      <c r="E158" s="37"/>
      <c r="M158" s="110"/>
    </row>
    <row r="159" spans="1:14">
      <c r="A159" s="37" t="s">
        <v>79</v>
      </c>
      <c r="B159" s="90">
        <f t="shared" si="18"/>
        <v>0</v>
      </c>
      <c r="C159" s="90">
        <f t="shared" si="19"/>
        <v>0</v>
      </c>
      <c r="D159" s="90">
        <v>0</v>
      </c>
      <c r="E159" s="37"/>
      <c r="M159" s="110"/>
    </row>
    <row r="160" spans="1:14">
      <c r="A160" s="37" t="s">
        <v>80</v>
      </c>
      <c r="B160" s="90">
        <f t="shared" si="18"/>
        <v>48</v>
      </c>
      <c r="C160" s="90">
        <f t="shared" si="19"/>
        <v>43.2</v>
      </c>
      <c r="D160" s="90">
        <v>1.8</v>
      </c>
      <c r="E160" s="37"/>
      <c r="M160" s="110"/>
    </row>
    <row r="161" spans="1:14" s="29" customFormat="1">
      <c r="A161" s="30" t="s">
        <v>1830</v>
      </c>
      <c r="B161" s="90">
        <f t="shared" si="18"/>
        <v>11</v>
      </c>
      <c r="C161" s="90">
        <f t="shared" si="19"/>
        <v>9.6000000000000014</v>
      </c>
      <c r="D161" s="90">
        <v>0.4</v>
      </c>
      <c r="E161" s="37"/>
      <c r="F161" s="135">
        <v>200</v>
      </c>
      <c r="L161" s="78"/>
      <c r="M161" s="110"/>
      <c r="N161" s="95"/>
    </row>
    <row r="162" spans="1:14" s="29" customFormat="1">
      <c r="A162" s="37" t="s">
        <v>1810</v>
      </c>
      <c r="B162" s="90">
        <f t="shared" si="18"/>
        <v>20</v>
      </c>
      <c r="C162" s="90">
        <f t="shared" si="19"/>
        <v>18</v>
      </c>
      <c r="D162" s="90">
        <v>0.75</v>
      </c>
      <c r="E162" s="37"/>
      <c r="F162" s="135">
        <v>409</v>
      </c>
      <c r="L162" s="78"/>
      <c r="M162" s="110"/>
      <c r="N162" s="95"/>
    </row>
    <row r="163" spans="1:14" s="29" customFormat="1">
      <c r="A163" s="37" t="s">
        <v>81</v>
      </c>
      <c r="B163" s="90">
        <f t="shared" si="18"/>
        <v>53</v>
      </c>
      <c r="C163" s="90">
        <f t="shared" si="19"/>
        <v>48</v>
      </c>
      <c r="D163" s="90">
        <v>2</v>
      </c>
      <c r="E163" s="37"/>
      <c r="F163" s="135"/>
      <c r="L163" s="78"/>
      <c r="M163" s="110"/>
      <c r="N163" s="95"/>
    </row>
    <row r="164" spans="1:14">
      <c r="A164" s="37" t="s">
        <v>993</v>
      </c>
      <c r="B164" s="90">
        <f t="shared" si="18"/>
        <v>53</v>
      </c>
      <c r="C164" s="90">
        <f t="shared" si="19"/>
        <v>48</v>
      </c>
      <c r="D164" s="90">
        <v>2</v>
      </c>
      <c r="E164" s="37"/>
      <c r="M164" s="110"/>
    </row>
    <row r="165" spans="1:14">
      <c r="A165" s="37" t="s">
        <v>858</v>
      </c>
      <c r="B165" s="90">
        <f t="shared" si="18"/>
        <v>35</v>
      </c>
      <c r="C165" s="90">
        <f t="shared" si="19"/>
        <v>31.200000000000003</v>
      </c>
      <c r="D165" s="90">
        <v>1.3</v>
      </c>
      <c r="E165" s="37" t="s">
        <v>622</v>
      </c>
      <c r="M165" s="110"/>
    </row>
    <row r="166" spans="1:14" s="29" customFormat="1">
      <c r="A166" s="30" t="s">
        <v>1962</v>
      </c>
      <c r="B166" s="90">
        <f t="shared" si="18"/>
        <v>46</v>
      </c>
      <c r="C166" s="90">
        <f t="shared" si="19"/>
        <v>41.76</v>
      </c>
      <c r="D166" s="90">
        <v>1.74</v>
      </c>
      <c r="E166" s="37"/>
      <c r="F166" s="135">
        <v>799</v>
      </c>
      <c r="L166" s="78"/>
      <c r="M166" s="110"/>
      <c r="N166" s="95"/>
    </row>
    <row r="167" spans="1:14" s="29" customFormat="1">
      <c r="A167" s="37" t="s">
        <v>1961</v>
      </c>
      <c r="B167" s="90">
        <f t="shared" si="18"/>
        <v>49</v>
      </c>
      <c r="C167" s="90">
        <f t="shared" si="19"/>
        <v>44.160000000000004</v>
      </c>
      <c r="D167" s="90">
        <v>1.84</v>
      </c>
      <c r="E167" s="37"/>
      <c r="F167" s="135">
        <v>865</v>
      </c>
      <c r="L167" s="78"/>
      <c r="M167" s="110"/>
      <c r="N167" s="95"/>
    </row>
    <row r="168" spans="1:14">
      <c r="A168" s="37" t="s">
        <v>82</v>
      </c>
      <c r="B168" s="90">
        <f t="shared" ref="B168:B174" si="20">ROUNDUP(C168*1.1,0)</f>
        <v>49</v>
      </c>
      <c r="C168" s="90">
        <f t="shared" ref="C168:C171" si="21">$K$2*D168</f>
        <v>44.400000000000006</v>
      </c>
      <c r="D168" s="90">
        <v>1.85</v>
      </c>
      <c r="E168" s="37"/>
      <c r="F168" s="135">
        <v>820</v>
      </c>
      <c r="M168" s="110"/>
    </row>
    <row r="169" spans="1:14">
      <c r="A169" s="37" t="s">
        <v>83</v>
      </c>
      <c r="B169" s="90">
        <f t="shared" si="20"/>
        <v>51</v>
      </c>
      <c r="C169" s="90">
        <f t="shared" si="21"/>
        <v>45.599999999999994</v>
      </c>
      <c r="D169" s="90">
        <v>1.9</v>
      </c>
      <c r="E169" s="37"/>
      <c r="F169" s="135">
        <v>832</v>
      </c>
      <c r="M169" s="110"/>
    </row>
    <row r="170" spans="1:14">
      <c r="A170" s="37" t="s">
        <v>1106</v>
      </c>
      <c r="B170" s="90">
        <f t="shared" si="20"/>
        <v>59</v>
      </c>
      <c r="C170" s="90">
        <f t="shared" si="21"/>
        <v>52.800000000000004</v>
      </c>
      <c r="D170" s="90">
        <v>2.2000000000000002</v>
      </c>
      <c r="E170" s="37"/>
      <c r="F170" s="135">
        <v>1220</v>
      </c>
      <c r="M170" s="110"/>
    </row>
    <row r="171" spans="1:14" s="29" customFormat="1">
      <c r="A171" s="30" t="s">
        <v>1591</v>
      </c>
      <c r="B171" s="90">
        <f t="shared" si="20"/>
        <v>40</v>
      </c>
      <c r="C171" s="90">
        <f t="shared" si="21"/>
        <v>36</v>
      </c>
      <c r="D171" s="90">
        <v>1.5</v>
      </c>
      <c r="E171" s="37"/>
      <c r="F171" s="135">
        <v>680</v>
      </c>
      <c r="L171" s="78"/>
      <c r="M171" s="110"/>
      <c r="N171" s="95"/>
    </row>
    <row r="172" spans="1:14">
      <c r="A172" s="37" t="s">
        <v>84</v>
      </c>
      <c r="B172" s="90">
        <f t="shared" si="20"/>
        <v>80</v>
      </c>
      <c r="C172" s="90">
        <f t="shared" ref="C172:C174" si="22">$K$2*D172</f>
        <v>72</v>
      </c>
      <c r="D172" s="90">
        <v>3</v>
      </c>
      <c r="E172" s="37"/>
      <c r="M172" s="110"/>
    </row>
    <row r="173" spans="1:14">
      <c r="A173" s="37" t="s">
        <v>85</v>
      </c>
      <c r="B173" s="90">
        <f t="shared" si="20"/>
        <v>74</v>
      </c>
      <c r="C173" s="90">
        <f t="shared" si="22"/>
        <v>67.199999999999989</v>
      </c>
      <c r="D173" s="90">
        <v>2.8</v>
      </c>
      <c r="E173" s="37"/>
      <c r="M173" s="110"/>
    </row>
    <row r="174" spans="1:14">
      <c r="A174" s="37" t="s">
        <v>86</v>
      </c>
      <c r="B174" s="90">
        <f t="shared" si="20"/>
        <v>0</v>
      </c>
      <c r="C174" s="90">
        <f t="shared" si="22"/>
        <v>0</v>
      </c>
      <c r="D174" s="90">
        <v>0</v>
      </c>
      <c r="E174" s="37"/>
      <c r="M174" s="110"/>
    </row>
    <row r="175" spans="1:14" s="29" customFormat="1">
      <c r="A175" s="37" t="s">
        <v>1060</v>
      </c>
      <c r="B175" s="90">
        <f t="shared" ref="B175:B249" si="23">ROUNDUP(C175*1.1,0)</f>
        <v>80</v>
      </c>
      <c r="C175" s="90">
        <f t="shared" ref="C175:C187" si="24">$K$2*D175</f>
        <v>72</v>
      </c>
      <c r="D175" s="90">
        <v>3</v>
      </c>
      <c r="E175" s="37"/>
      <c r="F175" s="135">
        <v>1568</v>
      </c>
      <c r="L175" s="78"/>
      <c r="M175" s="110"/>
      <c r="N175" s="95"/>
    </row>
    <row r="176" spans="1:14" s="29" customFormat="1">
      <c r="A176" s="30" t="s">
        <v>2020</v>
      </c>
      <c r="B176" s="90">
        <f t="shared" si="23"/>
        <v>82</v>
      </c>
      <c r="C176" s="90">
        <f t="shared" si="24"/>
        <v>74.400000000000006</v>
      </c>
      <c r="D176" s="90">
        <v>3.1</v>
      </c>
      <c r="E176" s="37"/>
      <c r="F176" s="135">
        <v>1568</v>
      </c>
      <c r="L176" s="78"/>
      <c r="M176" s="110"/>
      <c r="N176" s="95"/>
    </row>
    <row r="177" spans="1:14" s="29" customFormat="1">
      <c r="A177" s="37" t="s">
        <v>1100</v>
      </c>
      <c r="B177" s="90">
        <f t="shared" si="23"/>
        <v>53</v>
      </c>
      <c r="C177" s="90">
        <f t="shared" si="24"/>
        <v>48</v>
      </c>
      <c r="D177" s="90">
        <v>2</v>
      </c>
      <c r="E177" s="37"/>
      <c r="F177" s="135"/>
      <c r="L177" s="78"/>
      <c r="M177" s="110"/>
      <c r="N177" s="95"/>
    </row>
    <row r="178" spans="1:14" s="29" customFormat="1">
      <c r="A178" s="37" t="s">
        <v>1010</v>
      </c>
      <c r="B178" s="90">
        <f t="shared" si="23"/>
        <v>53</v>
      </c>
      <c r="C178" s="90">
        <f t="shared" si="24"/>
        <v>48</v>
      </c>
      <c r="D178" s="90">
        <v>2</v>
      </c>
      <c r="E178" s="37"/>
      <c r="F178" s="135"/>
      <c r="L178" s="78"/>
      <c r="M178" s="110"/>
      <c r="N178" s="95"/>
    </row>
    <row r="179" spans="1:14" s="29" customFormat="1">
      <c r="A179" s="37" t="s">
        <v>87</v>
      </c>
      <c r="B179" s="90">
        <f t="shared" si="23"/>
        <v>53</v>
      </c>
      <c r="C179" s="90">
        <f t="shared" si="24"/>
        <v>48</v>
      </c>
      <c r="D179" s="90">
        <v>2</v>
      </c>
      <c r="E179" s="37"/>
      <c r="F179" s="135">
        <v>100</v>
      </c>
      <c r="L179" s="78"/>
      <c r="M179" s="110"/>
      <c r="N179" s="95"/>
    </row>
    <row r="180" spans="1:14" s="29" customFormat="1">
      <c r="A180" s="37" t="s">
        <v>1102</v>
      </c>
      <c r="B180" s="90">
        <f t="shared" si="23"/>
        <v>53</v>
      </c>
      <c r="C180" s="90">
        <f t="shared" si="24"/>
        <v>48</v>
      </c>
      <c r="D180" s="90">
        <v>2</v>
      </c>
      <c r="E180" s="37"/>
      <c r="F180" s="135"/>
      <c r="L180" s="78"/>
      <c r="M180" s="110"/>
      <c r="N180" s="95"/>
    </row>
    <row r="181" spans="1:14">
      <c r="A181" s="37" t="s">
        <v>788</v>
      </c>
      <c r="B181" s="90">
        <f t="shared" si="23"/>
        <v>53</v>
      </c>
      <c r="C181" s="90">
        <f t="shared" si="24"/>
        <v>48</v>
      </c>
      <c r="D181" s="90">
        <v>2</v>
      </c>
      <c r="E181" s="37"/>
      <c r="F181" s="135">
        <v>871</v>
      </c>
      <c r="M181" s="110"/>
    </row>
    <row r="182" spans="1:14" s="29" customFormat="1">
      <c r="A182" s="37" t="s">
        <v>1101</v>
      </c>
      <c r="B182" s="90">
        <f t="shared" si="23"/>
        <v>53</v>
      </c>
      <c r="C182" s="90">
        <f t="shared" si="24"/>
        <v>48</v>
      </c>
      <c r="D182" s="90">
        <v>2</v>
      </c>
      <c r="E182" s="37"/>
      <c r="F182" s="135">
        <v>1000</v>
      </c>
      <c r="L182" s="78"/>
      <c r="M182" s="110"/>
      <c r="N182" s="95"/>
    </row>
    <row r="183" spans="1:14">
      <c r="A183" s="37" t="s">
        <v>667</v>
      </c>
      <c r="B183" s="90">
        <f t="shared" si="23"/>
        <v>53</v>
      </c>
      <c r="C183" s="90">
        <f t="shared" si="24"/>
        <v>48</v>
      </c>
      <c r="D183" s="90">
        <v>2</v>
      </c>
      <c r="E183" s="37"/>
      <c r="F183" s="135">
        <v>1170</v>
      </c>
      <c r="M183" s="110"/>
    </row>
    <row r="184" spans="1:14">
      <c r="A184" s="37" t="s">
        <v>667</v>
      </c>
      <c r="B184" s="90">
        <f t="shared" si="23"/>
        <v>27</v>
      </c>
      <c r="C184" s="90">
        <f t="shared" si="24"/>
        <v>24</v>
      </c>
      <c r="D184" s="90">
        <v>1</v>
      </c>
      <c r="E184" s="37" t="s">
        <v>622</v>
      </c>
      <c r="M184" s="110"/>
    </row>
    <row r="185" spans="1:14">
      <c r="A185" s="37" t="s">
        <v>88</v>
      </c>
      <c r="B185" s="90">
        <f t="shared" si="23"/>
        <v>36</v>
      </c>
      <c r="C185" s="90">
        <f t="shared" si="24"/>
        <v>32.400000000000006</v>
      </c>
      <c r="D185" s="90">
        <v>1.35</v>
      </c>
      <c r="E185" s="37"/>
      <c r="F185" s="135" t="s">
        <v>1954</v>
      </c>
      <c r="M185" s="110"/>
    </row>
    <row r="186" spans="1:14">
      <c r="A186" s="37" t="s">
        <v>89</v>
      </c>
      <c r="B186" s="90">
        <f t="shared" si="23"/>
        <v>32</v>
      </c>
      <c r="C186" s="90">
        <f t="shared" si="24"/>
        <v>28.799999999999997</v>
      </c>
      <c r="D186" s="90">
        <v>1.2</v>
      </c>
      <c r="E186" s="37"/>
      <c r="F186" s="135">
        <v>500</v>
      </c>
      <c r="M186" s="110"/>
    </row>
    <row r="187" spans="1:14">
      <c r="A187" s="37" t="s">
        <v>506</v>
      </c>
      <c r="B187" s="90">
        <f t="shared" si="23"/>
        <v>69</v>
      </c>
      <c r="C187" s="90">
        <f t="shared" si="24"/>
        <v>62.400000000000006</v>
      </c>
      <c r="D187" s="90">
        <v>2.6</v>
      </c>
      <c r="E187" s="37"/>
      <c r="F187" s="135" t="s">
        <v>1811</v>
      </c>
      <c r="M187" s="110"/>
    </row>
    <row r="188" spans="1:14" s="29" customFormat="1">
      <c r="A188" s="30" t="s">
        <v>1969</v>
      </c>
      <c r="B188" s="90">
        <f t="shared" ref="B188" si="25">ROUNDUP(C188*1.1,0)</f>
        <v>74</v>
      </c>
      <c r="C188" s="90">
        <f t="shared" ref="C188" si="26">$K$2*D188</f>
        <v>67.199999999999989</v>
      </c>
      <c r="D188" s="90">
        <v>2.8</v>
      </c>
      <c r="E188" s="37"/>
      <c r="F188" s="135">
        <v>1616</v>
      </c>
      <c r="L188" s="78"/>
      <c r="M188" s="110"/>
      <c r="N188" s="95"/>
    </row>
    <row r="189" spans="1:14" s="29" customFormat="1">
      <c r="A189" s="37" t="s">
        <v>1130</v>
      </c>
      <c r="B189" s="90">
        <f>ROUNDUP(C189*1.1,0)</f>
        <v>93</v>
      </c>
      <c r="C189" s="90">
        <f>$K$2*D189</f>
        <v>84</v>
      </c>
      <c r="D189" s="90">
        <v>3.5</v>
      </c>
      <c r="E189" s="37"/>
      <c r="F189" s="135">
        <v>1648</v>
      </c>
      <c r="L189" s="78"/>
      <c r="M189" s="110"/>
      <c r="N189" s="95"/>
    </row>
    <row r="190" spans="1:14" s="29" customFormat="1">
      <c r="A190" s="30" t="s">
        <v>1970</v>
      </c>
      <c r="B190" s="90">
        <f t="shared" ref="B190" si="27">ROUNDUP(C190*1.1,0)</f>
        <v>209</v>
      </c>
      <c r="C190" s="90">
        <f t="shared" ref="C190" si="28">$K$2*D190</f>
        <v>189.60000000000002</v>
      </c>
      <c r="D190" s="90">
        <v>7.9</v>
      </c>
      <c r="E190" s="37"/>
      <c r="F190" s="135">
        <v>475</v>
      </c>
      <c r="L190" s="78"/>
      <c r="M190" s="110"/>
      <c r="N190" s="95"/>
    </row>
    <row r="191" spans="1:14">
      <c r="A191" s="37" t="s">
        <v>90</v>
      </c>
      <c r="B191" s="90">
        <f t="shared" si="23"/>
        <v>132</v>
      </c>
      <c r="C191" s="90">
        <f t="shared" ref="C191:C266" si="29">$K$2*D191</f>
        <v>120</v>
      </c>
      <c r="D191" s="90">
        <v>5</v>
      </c>
      <c r="E191" s="37"/>
      <c r="M191" s="110"/>
    </row>
    <row r="192" spans="1:14">
      <c r="A192" s="37" t="s">
        <v>91</v>
      </c>
      <c r="B192" s="90">
        <f t="shared" si="23"/>
        <v>0</v>
      </c>
      <c r="C192" s="90">
        <f t="shared" si="29"/>
        <v>0</v>
      </c>
      <c r="D192" s="90">
        <v>0</v>
      </c>
      <c r="E192" s="37"/>
      <c r="M192" s="110"/>
    </row>
    <row r="193" spans="1:14">
      <c r="A193" s="37" t="s">
        <v>92</v>
      </c>
      <c r="B193" s="90">
        <f t="shared" si="23"/>
        <v>0</v>
      </c>
      <c r="C193" s="90">
        <f t="shared" si="29"/>
        <v>0</v>
      </c>
      <c r="D193" s="90">
        <v>0</v>
      </c>
      <c r="E193" s="37"/>
      <c r="M193" s="110"/>
    </row>
    <row r="194" spans="1:14">
      <c r="A194" s="37" t="s">
        <v>93</v>
      </c>
      <c r="B194" s="90">
        <f t="shared" si="23"/>
        <v>185</v>
      </c>
      <c r="C194" s="90">
        <f t="shared" si="29"/>
        <v>168</v>
      </c>
      <c r="D194" s="90">
        <v>7</v>
      </c>
      <c r="E194" s="37"/>
      <c r="M194" s="110"/>
    </row>
    <row r="195" spans="1:14" s="29" customFormat="1">
      <c r="A195" s="30" t="s">
        <v>93</v>
      </c>
      <c r="B195" s="90">
        <f t="shared" si="23"/>
        <v>106</v>
      </c>
      <c r="C195" s="90">
        <f t="shared" si="29"/>
        <v>96</v>
      </c>
      <c r="D195" s="90">
        <v>4</v>
      </c>
      <c r="E195" s="37" t="s">
        <v>622</v>
      </c>
      <c r="F195" s="135" t="s">
        <v>1926</v>
      </c>
      <c r="L195" s="78"/>
      <c r="M195" s="110"/>
      <c r="N195" s="95"/>
    </row>
    <row r="196" spans="1:14">
      <c r="A196" s="37" t="s">
        <v>94</v>
      </c>
      <c r="B196" s="90">
        <f t="shared" si="23"/>
        <v>0</v>
      </c>
      <c r="C196" s="90">
        <f t="shared" si="29"/>
        <v>0</v>
      </c>
      <c r="D196" s="90">
        <v>0</v>
      </c>
      <c r="E196" s="37"/>
      <c r="F196" s="135">
        <v>0</v>
      </c>
      <c r="M196" s="110"/>
    </row>
    <row r="197" spans="1:14">
      <c r="A197" s="37" t="s">
        <v>95</v>
      </c>
      <c r="B197" s="90">
        <f t="shared" si="23"/>
        <v>159</v>
      </c>
      <c r="C197" s="90">
        <f t="shared" si="29"/>
        <v>144</v>
      </c>
      <c r="D197" s="90">
        <v>6</v>
      </c>
      <c r="E197" s="37"/>
      <c r="M197" s="110"/>
    </row>
    <row r="198" spans="1:14" s="29" customFormat="1">
      <c r="A198" s="37" t="s">
        <v>818</v>
      </c>
      <c r="B198" s="90">
        <f t="shared" si="23"/>
        <v>159</v>
      </c>
      <c r="C198" s="90">
        <f t="shared" si="29"/>
        <v>144</v>
      </c>
      <c r="D198" s="90">
        <v>6</v>
      </c>
      <c r="E198" s="37"/>
      <c r="F198" s="135"/>
      <c r="L198" s="78"/>
      <c r="M198" s="110"/>
      <c r="N198" s="95"/>
    </row>
    <row r="199" spans="1:14" s="29" customFormat="1">
      <c r="A199" s="37" t="s">
        <v>96</v>
      </c>
      <c r="B199" s="90">
        <f t="shared" si="23"/>
        <v>53</v>
      </c>
      <c r="C199" s="90">
        <f t="shared" si="29"/>
        <v>48</v>
      </c>
      <c r="D199" s="90">
        <v>2</v>
      </c>
      <c r="E199" s="37"/>
      <c r="F199" s="135"/>
      <c r="L199" s="78"/>
      <c r="M199" s="110"/>
      <c r="N199" s="95"/>
    </row>
    <row r="200" spans="1:14">
      <c r="A200" s="30" t="s">
        <v>97</v>
      </c>
      <c r="B200" s="90">
        <f t="shared" si="23"/>
        <v>30</v>
      </c>
      <c r="C200" s="90">
        <f t="shared" si="29"/>
        <v>26.400000000000002</v>
      </c>
      <c r="D200" s="90">
        <v>1.1000000000000001</v>
      </c>
      <c r="E200" s="37"/>
      <c r="F200" s="135" t="s">
        <v>985</v>
      </c>
      <c r="M200" s="110"/>
    </row>
    <row r="201" spans="1:14">
      <c r="A201" s="37" t="s">
        <v>98</v>
      </c>
      <c r="B201" s="90">
        <f t="shared" si="23"/>
        <v>59</v>
      </c>
      <c r="C201" s="90">
        <f t="shared" si="29"/>
        <v>52.800000000000004</v>
      </c>
      <c r="D201" s="90">
        <v>2.2000000000000002</v>
      </c>
      <c r="E201" s="37"/>
      <c r="M201" s="110"/>
    </row>
    <row r="202" spans="1:14">
      <c r="A202" s="37" t="s">
        <v>99</v>
      </c>
      <c r="B202" s="90">
        <f t="shared" si="23"/>
        <v>48</v>
      </c>
      <c r="C202" s="90">
        <f t="shared" si="29"/>
        <v>43.2</v>
      </c>
      <c r="D202" s="90">
        <v>1.8</v>
      </c>
      <c r="E202" s="37"/>
      <c r="M202" s="110"/>
    </row>
    <row r="203" spans="1:14">
      <c r="A203" s="37" t="s">
        <v>100</v>
      </c>
      <c r="B203" s="90">
        <f t="shared" si="23"/>
        <v>53</v>
      </c>
      <c r="C203" s="90">
        <f t="shared" si="29"/>
        <v>48</v>
      </c>
      <c r="D203" s="90">
        <v>2</v>
      </c>
      <c r="E203" s="37"/>
      <c r="M203" s="110"/>
    </row>
    <row r="204" spans="1:14">
      <c r="A204" s="37" t="s">
        <v>977</v>
      </c>
      <c r="B204" s="90">
        <f t="shared" si="23"/>
        <v>45</v>
      </c>
      <c r="C204" s="90">
        <f t="shared" si="29"/>
        <v>40.799999999999997</v>
      </c>
      <c r="D204" s="90">
        <v>1.7</v>
      </c>
      <c r="E204" s="30" t="s">
        <v>622</v>
      </c>
      <c r="M204" s="110"/>
    </row>
    <row r="205" spans="1:14">
      <c r="A205" s="37" t="s">
        <v>101</v>
      </c>
      <c r="B205" s="90">
        <f t="shared" si="23"/>
        <v>40</v>
      </c>
      <c r="C205" s="90">
        <f t="shared" si="29"/>
        <v>36</v>
      </c>
      <c r="D205" s="90">
        <v>1.5</v>
      </c>
      <c r="E205" s="37"/>
      <c r="M205" s="110"/>
    </row>
    <row r="206" spans="1:14">
      <c r="A206" s="30" t="s">
        <v>102</v>
      </c>
      <c r="B206" s="90">
        <f t="shared" si="23"/>
        <v>59</v>
      </c>
      <c r="C206" s="90">
        <f t="shared" si="29"/>
        <v>52.800000000000004</v>
      </c>
      <c r="D206" s="90">
        <v>2.2000000000000002</v>
      </c>
      <c r="E206" s="37"/>
      <c r="M206" s="110"/>
    </row>
    <row r="207" spans="1:14">
      <c r="A207" s="37" t="s">
        <v>757</v>
      </c>
      <c r="B207" s="90">
        <f t="shared" si="23"/>
        <v>27</v>
      </c>
      <c r="C207" s="90">
        <f t="shared" si="29"/>
        <v>24</v>
      </c>
      <c r="D207" s="90">
        <v>1</v>
      </c>
      <c r="E207" s="37"/>
      <c r="M207" s="110"/>
    </row>
    <row r="208" spans="1:14">
      <c r="A208" s="37" t="s">
        <v>852</v>
      </c>
      <c r="B208" s="90">
        <f t="shared" si="23"/>
        <v>27</v>
      </c>
      <c r="C208" s="90">
        <f t="shared" si="29"/>
        <v>24</v>
      </c>
      <c r="D208" s="90">
        <v>1</v>
      </c>
      <c r="E208" s="37"/>
      <c r="M208" s="110"/>
    </row>
    <row r="209" spans="1:14" s="29" customFormat="1">
      <c r="A209" s="30" t="s">
        <v>1360</v>
      </c>
      <c r="B209" s="90">
        <f t="shared" si="23"/>
        <v>27</v>
      </c>
      <c r="C209" s="90">
        <f t="shared" si="29"/>
        <v>24</v>
      </c>
      <c r="D209" s="90">
        <v>1</v>
      </c>
      <c r="E209" s="37"/>
      <c r="F209" s="135"/>
      <c r="L209" s="78"/>
      <c r="M209" s="110"/>
      <c r="N209" s="95"/>
    </row>
    <row r="210" spans="1:14" s="29" customFormat="1">
      <c r="A210" s="37" t="s">
        <v>1227</v>
      </c>
      <c r="B210" s="90">
        <f t="shared" si="23"/>
        <v>27</v>
      </c>
      <c r="C210" s="90">
        <f t="shared" si="29"/>
        <v>24</v>
      </c>
      <c r="D210" s="90">
        <v>1</v>
      </c>
      <c r="E210" s="37"/>
      <c r="F210" s="135"/>
      <c r="L210" s="78"/>
      <c r="M210" s="110"/>
      <c r="N210" s="95"/>
    </row>
    <row r="211" spans="1:14" s="29" customFormat="1">
      <c r="A211" s="37" t="s">
        <v>1242</v>
      </c>
      <c r="B211" s="90">
        <f t="shared" si="23"/>
        <v>53</v>
      </c>
      <c r="C211" s="90">
        <f t="shared" si="29"/>
        <v>48</v>
      </c>
      <c r="D211" s="90">
        <v>2</v>
      </c>
      <c r="E211" s="37"/>
      <c r="F211" s="135"/>
      <c r="L211" s="78"/>
      <c r="M211" s="110"/>
      <c r="N211" s="95"/>
    </row>
    <row r="212" spans="1:14" s="29" customFormat="1">
      <c r="A212" s="37" t="s">
        <v>1238</v>
      </c>
      <c r="B212" s="90">
        <f t="shared" si="23"/>
        <v>80</v>
      </c>
      <c r="C212" s="90">
        <f t="shared" si="29"/>
        <v>72</v>
      </c>
      <c r="D212" s="90">
        <v>3</v>
      </c>
      <c r="E212" s="37"/>
      <c r="F212" s="135"/>
      <c r="L212" s="78"/>
      <c r="M212" s="110"/>
      <c r="N212" s="95"/>
    </row>
    <row r="213" spans="1:14">
      <c r="A213" s="37" t="s">
        <v>103</v>
      </c>
      <c r="B213" s="90">
        <f t="shared" si="23"/>
        <v>43</v>
      </c>
      <c r="C213" s="90">
        <f t="shared" si="29"/>
        <v>38.400000000000006</v>
      </c>
      <c r="D213" s="90">
        <v>1.6</v>
      </c>
      <c r="E213" s="37"/>
      <c r="M213" s="110"/>
    </row>
    <row r="214" spans="1:14">
      <c r="A214" s="37" t="s">
        <v>758</v>
      </c>
      <c r="B214" s="90">
        <f t="shared" si="23"/>
        <v>27</v>
      </c>
      <c r="C214" s="90">
        <f t="shared" si="29"/>
        <v>24</v>
      </c>
      <c r="D214" s="90">
        <v>1</v>
      </c>
      <c r="E214" s="37"/>
      <c r="M214" s="110"/>
    </row>
    <row r="215" spans="1:14">
      <c r="A215" s="37" t="s">
        <v>104</v>
      </c>
      <c r="B215" s="90">
        <f t="shared" si="23"/>
        <v>19</v>
      </c>
      <c r="C215" s="90">
        <f t="shared" si="29"/>
        <v>16.799999999999997</v>
      </c>
      <c r="D215" s="90">
        <v>0.7</v>
      </c>
      <c r="E215" s="37"/>
      <c r="M215" s="110"/>
    </row>
    <row r="216" spans="1:14">
      <c r="A216" s="37" t="s">
        <v>105</v>
      </c>
      <c r="B216" s="90">
        <f t="shared" si="23"/>
        <v>59</v>
      </c>
      <c r="C216" s="90">
        <f t="shared" si="29"/>
        <v>52.800000000000004</v>
      </c>
      <c r="D216" s="90">
        <v>2.2000000000000002</v>
      </c>
      <c r="E216" s="37"/>
      <c r="M216" s="110"/>
    </row>
    <row r="217" spans="1:14" s="29" customFormat="1">
      <c r="A217" s="37" t="s">
        <v>1420</v>
      </c>
      <c r="B217" s="90">
        <f t="shared" si="23"/>
        <v>80</v>
      </c>
      <c r="C217" s="90">
        <f t="shared" si="29"/>
        <v>72</v>
      </c>
      <c r="D217" s="90">
        <v>3</v>
      </c>
      <c r="E217" s="37" t="s">
        <v>622</v>
      </c>
      <c r="F217" s="135"/>
      <c r="L217" s="78"/>
      <c r="M217" s="110"/>
      <c r="N217" s="95"/>
    </row>
    <row r="218" spans="1:14" s="29" customFormat="1">
      <c r="A218" s="43" t="s">
        <v>106</v>
      </c>
      <c r="B218" s="90">
        <f t="shared" si="23"/>
        <v>317</v>
      </c>
      <c r="C218" s="90">
        <f t="shared" si="29"/>
        <v>288</v>
      </c>
      <c r="D218" s="90">
        <v>12</v>
      </c>
      <c r="E218" s="37"/>
      <c r="F218" s="135"/>
      <c r="L218" s="78"/>
      <c r="M218" s="110"/>
      <c r="N218" s="95"/>
    </row>
    <row r="219" spans="1:14">
      <c r="A219" s="37" t="s">
        <v>107</v>
      </c>
      <c r="B219" s="90">
        <f t="shared" si="23"/>
        <v>146</v>
      </c>
      <c r="C219" s="90">
        <f t="shared" si="29"/>
        <v>132</v>
      </c>
      <c r="D219" s="90">
        <v>5.5</v>
      </c>
      <c r="E219" s="37"/>
      <c r="M219" s="110"/>
    </row>
    <row r="220" spans="1:14">
      <c r="A220" s="37" t="s">
        <v>108</v>
      </c>
      <c r="B220" s="90">
        <f t="shared" si="23"/>
        <v>146</v>
      </c>
      <c r="C220" s="90">
        <f t="shared" si="29"/>
        <v>132</v>
      </c>
      <c r="D220" s="90">
        <v>5.5</v>
      </c>
      <c r="E220" s="37"/>
      <c r="M220" s="110"/>
    </row>
    <row r="221" spans="1:14">
      <c r="A221" s="37" t="s">
        <v>108</v>
      </c>
      <c r="B221" s="90">
        <f t="shared" si="23"/>
        <v>80</v>
      </c>
      <c r="C221" s="90">
        <f t="shared" si="29"/>
        <v>72</v>
      </c>
      <c r="D221" s="90">
        <v>3</v>
      </c>
      <c r="E221" s="37" t="s">
        <v>622</v>
      </c>
      <c r="M221" s="110"/>
    </row>
    <row r="222" spans="1:14">
      <c r="A222" s="37" t="s">
        <v>109</v>
      </c>
      <c r="B222" s="90">
        <f t="shared" si="23"/>
        <v>0</v>
      </c>
      <c r="C222" s="90">
        <f t="shared" si="29"/>
        <v>0</v>
      </c>
      <c r="D222" s="90">
        <v>0</v>
      </c>
      <c r="E222" s="37"/>
      <c r="M222" s="110"/>
    </row>
    <row r="223" spans="1:14">
      <c r="A223" s="37" t="s">
        <v>110</v>
      </c>
      <c r="B223" s="90">
        <f t="shared" si="23"/>
        <v>0</v>
      </c>
      <c r="C223" s="90">
        <f t="shared" si="29"/>
        <v>0</v>
      </c>
      <c r="D223" s="90">
        <v>0</v>
      </c>
      <c r="E223" s="37"/>
      <c r="M223" s="110"/>
    </row>
    <row r="224" spans="1:14">
      <c r="A224" s="37" t="s">
        <v>110</v>
      </c>
      <c r="B224" s="90">
        <f t="shared" si="23"/>
        <v>0</v>
      </c>
      <c r="C224" s="90">
        <f t="shared" si="29"/>
        <v>0</v>
      </c>
      <c r="D224" s="90">
        <v>0</v>
      </c>
      <c r="E224" s="37" t="s">
        <v>622</v>
      </c>
      <c r="M224" s="110"/>
    </row>
    <row r="225" spans="1:14" s="29" customFormat="1">
      <c r="A225" s="37" t="s">
        <v>1333</v>
      </c>
      <c r="B225" s="90">
        <f t="shared" si="23"/>
        <v>80</v>
      </c>
      <c r="C225" s="90">
        <f t="shared" si="29"/>
        <v>72</v>
      </c>
      <c r="D225" s="90">
        <v>3</v>
      </c>
      <c r="E225" s="37"/>
      <c r="F225" s="135"/>
      <c r="L225" s="78"/>
      <c r="M225" s="110"/>
      <c r="N225" s="95"/>
    </row>
    <row r="226" spans="1:14">
      <c r="A226" s="37" t="s">
        <v>111</v>
      </c>
      <c r="B226" s="90">
        <f t="shared" si="23"/>
        <v>66</v>
      </c>
      <c r="C226" s="90">
        <f t="shared" si="29"/>
        <v>60</v>
      </c>
      <c r="D226" s="90">
        <v>2.5</v>
      </c>
      <c r="E226" s="37"/>
      <c r="M226" s="110"/>
    </row>
    <row r="227" spans="1:14" s="29" customFormat="1">
      <c r="A227" s="30" t="s">
        <v>1390</v>
      </c>
      <c r="B227" s="90">
        <f t="shared" si="23"/>
        <v>106</v>
      </c>
      <c r="C227" s="90">
        <f t="shared" si="29"/>
        <v>96</v>
      </c>
      <c r="D227" s="90">
        <v>4</v>
      </c>
      <c r="E227" s="37"/>
      <c r="F227" s="135">
        <v>1136</v>
      </c>
      <c r="L227" s="78"/>
      <c r="M227" s="110"/>
      <c r="N227" s="95"/>
    </row>
    <row r="228" spans="1:14">
      <c r="A228" s="37" t="s">
        <v>112</v>
      </c>
      <c r="B228" s="90">
        <f t="shared" si="23"/>
        <v>106</v>
      </c>
      <c r="C228" s="90">
        <f t="shared" si="29"/>
        <v>96</v>
      </c>
      <c r="D228" s="90">
        <v>4</v>
      </c>
      <c r="E228" s="37"/>
      <c r="M228" s="110"/>
    </row>
    <row r="229" spans="1:14" s="29" customFormat="1">
      <c r="A229" s="30" t="s">
        <v>112</v>
      </c>
      <c r="B229" s="90">
        <f t="shared" si="23"/>
        <v>59</v>
      </c>
      <c r="C229" s="90">
        <f t="shared" si="29"/>
        <v>52.800000000000004</v>
      </c>
      <c r="D229" s="90">
        <v>2.2000000000000002</v>
      </c>
      <c r="E229" s="37" t="s">
        <v>622</v>
      </c>
      <c r="F229" s="135"/>
      <c r="L229" s="78"/>
      <c r="M229" s="110"/>
      <c r="N229" s="95"/>
    </row>
    <row r="230" spans="1:14" s="29" customFormat="1">
      <c r="A230" s="37" t="s">
        <v>1030</v>
      </c>
      <c r="B230" s="90">
        <f t="shared" si="23"/>
        <v>93</v>
      </c>
      <c r="C230" s="90">
        <f t="shared" si="29"/>
        <v>84</v>
      </c>
      <c r="D230" s="90">
        <v>3.5</v>
      </c>
      <c r="E230" s="37"/>
      <c r="F230" s="135"/>
      <c r="L230" s="78"/>
      <c r="M230" s="110"/>
      <c r="N230" s="95"/>
    </row>
    <row r="231" spans="1:14" s="29" customFormat="1">
      <c r="A231" s="37" t="s">
        <v>1030</v>
      </c>
      <c r="B231" s="90">
        <f t="shared" si="23"/>
        <v>53</v>
      </c>
      <c r="C231" s="90">
        <f t="shared" si="29"/>
        <v>48</v>
      </c>
      <c r="D231" s="90">
        <v>2</v>
      </c>
      <c r="E231" s="37" t="s">
        <v>622</v>
      </c>
      <c r="F231" s="135"/>
      <c r="L231" s="78"/>
      <c r="M231" s="110"/>
      <c r="N231" s="95"/>
    </row>
    <row r="232" spans="1:14" s="29" customFormat="1">
      <c r="A232" s="30" t="s">
        <v>1622</v>
      </c>
      <c r="B232" s="90">
        <f t="shared" si="23"/>
        <v>80</v>
      </c>
      <c r="C232" s="90">
        <f t="shared" si="29"/>
        <v>72</v>
      </c>
      <c r="D232" s="90">
        <v>3</v>
      </c>
      <c r="E232" s="37"/>
      <c r="F232" s="135">
        <v>1570</v>
      </c>
      <c r="L232" s="78"/>
      <c r="M232" s="110"/>
      <c r="N232" s="95"/>
    </row>
    <row r="233" spans="1:14" s="29" customFormat="1">
      <c r="A233" s="30" t="s">
        <v>1639</v>
      </c>
      <c r="B233" s="90">
        <f t="shared" si="23"/>
        <v>146</v>
      </c>
      <c r="C233" s="90">
        <f t="shared" si="29"/>
        <v>132</v>
      </c>
      <c r="D233" s="90">
        <v>5.5</v>
      </c>
      <c r="E233" s="37"/>
      <c r="F233" s="135">
        <v>3260</v>
      </c>
      <c r="L233" s="78"/>
      <c r="M233" s="110"/>
      <c r="N233" s="95"/>
    </row>
    <row r="234" spans="1:14" s="29" customFormat="1">
      <c r="A234" s="30" t="s">
        <v>1355</v>
      </c>
      <c r="B234" s="90">
        <f t="shared" si="23"/>
        <v>53</v>
      </c>
      <c r="C234" s="90">
        <f t="shared" si="29"/>
        <v>48</v>
      </c>
      <c r="D234" s="90">
        <v>2</v>
      </c>
      <c r="E234" s="37"/>
      <c r="F234" s="135">
        <v>758</v>
      </c>
      <c r="L234" s="78"/>
      <c r="M234" s="110"/>
      <c r="N234" s="95"/>
    </row>
    <row r="235" spans="1:14">
      <c r="A235" s="30" t="s">
        <v>113</v>
      </c>
      <c r="B235" s="90">
        <f t="shared" si="23"/>
        <v>80</v>
      </c>
      <c r="C235" s="90">
        <f t="shared" si="29"/>
        <v>72</v>
      </c>
      <c r="D235" s="90">
        <v>3</v>
      </c>
      <c r="E235" s="37"/>
      <c r="M235" s="110"/>
    </row>
    <row r="236" spans="1:14">
      <c r="A236" s="37" t="s">
        <v>797</v>
      </c>
      <c r="B236" s="90">
        <f t="shared" si="23"/>
        <v>93</v>
      </c>
      <c r="C236" s="90">
        <f t="shared" si="29"/>
        <v>84</v>
      </c>
      <c r="D236" s="90">
        <v>3.5</v>
      </c>
      <c r="E236" s="37"/>
      <c r="M236" s="110"/>
    </row>
    <row r="237" spans="1:14">
      <c r="A237" s="37" t="s">
        <v>863</v>
      </c>
      <c r="B237" s="90">
        <f t="shared" si="23"/>
        <v>51</v>
      </c>
      <c r="C237" s="90">
        <f t="shared" si="29"/>
        <v>45.599999999999994</v>
      </c>
      <c r="D237" s="90">
        <v>1.9</v>
      </c>
      <c r="E237" s="37"/>
      <c r="F237" s="135">
        <v>700</v>
      </c>
      <c r="M237" s="110"/>
    </row>
    <row r="238" spans="1:14">
      <c r="A238" s="37" t="s">
        <v>114</v>
      </c>
      <c r="B238" s="90">
        <f t="shared" si="23"/>
        <v>80</v>
      </c>
      <c r="C238" s="90">
        <f t="shared" si="29"/>
        <v>72</v>
      </c>
      <c r="D238" s="90">
        <v>3</v>
      </c>
      <c r="E238" s="37"/>
      <c r="M238" s="110"/>
    </row>
    <row r="239" spans="1:14" s="29" customFormat="1">
      <c r="A239" s="37" t="s">
        <v>1226</v>
      </c>
      <c r="B239" s="90">
        <f t="shared" si="23"/>
        <v>317</v>
      </c>
      <c r="C239" s="90">
        <f t="shared" si="29"/>
        <v>288</v>
      </c>
      <c r="D239" s="90">
        <v>12</v>
      </c>
      <c r="E239" s="37"/>
      <c r="F239" s="135"/>
      <c r="L239" s="78"/>
      <c r="M239" s="110"/>
      <c r="N239" s="95"/>
    </row>
    <row r="240" spans="1:14">
      <c r="A240" s="37" t="s">
        <v>712</v>
      </c>
      <c r="B240" s="90">
        <f t="shared" si="23"/>
        <v>22</v>
      </c>
      <c r="C240" s="90">
        <f t="shared" si="29"/>
        <v>19.200000000000003</v>
      </c>
      <c r="D240" s="90">
        <v>0.8</v>
      </c>
      <c r="E240" s="37"/>
      <c r="M240" s="110"/>
    </row>
    <row r="241" spans="1:14" s="29" customFormat="1">
      <c r="A241" s="37" t="s">
        <v>1750</v>
      </c>
      <c r="B241" s="90">
        <f t="shared" si="23"/>
        <v>132</v>
      </c>
      <c r="C241" s="90">
        <f t="shared" si="29"/>
        <v>120</v>
      </c>
      <c r="D241" s="90">
        <v>5</v>
      </c>
      <c r="E241" s="37" t="s">
        <v>622</v>
      </c>
      <c r="F241" s="135"/>
      <c r="L241" s="78"/>
      <c r="M241" s="110"/>
      <c r="N241" s="95"/>
    </row>
    <row r="242" spans="1:14">
      <c r="A242" s="37" t="s">
        <v>115</v>
      </c>
      <c r="B242" s="90">
        <f t="shared" si="23"/>
        <v>106</v>
      </c>
      <c r="C242" s="90">
        <f t="shared" si="29"/>
        <v>96</v>
      </c>
      <c r="D242" s="90">
        <v>4</v>
      </c>
      <c r="E242" s="37"/>
      <c r="M242" s="110"/>
    </row>
    <row r="243" spans="1:14">
      <c r="A243" s="37" t="s">
        <v>116</v>
      </c>
      <c r="B243" s="90">
        <f t="shared" si="23"/>
        <v>48</v>
      </c>
      <c r="C243" s="90">
        <f t="shared" si="29"/>
        <v>43.2</v>
      </c>
      <c r="D243" s="90">
        <v>1.8</v>
      </c>
      <c r="E243" s="37"/>
      <c r="M243" s="110"/>
    </row>
    <row r="244" spans="1:14">
      <c r="A244" s="37" t="s">
        <v>1066</v>
      </c>
      <c r="B244" s="90">
        <f t="shared" si="23"/>
        <v>53</v>
      </c>
      <c r="C244" s="90">
        <f t="shared" si="29"/>
        <v>48</v>
      </c>
      <c r="D244" s="90">
        <v>2</v>
      </c>
      <c r="E244" s="37"/>
      <c r="M244" s="110"/>
    </row>
    <row r="245" spans="1:14">
      <c r="A245" s="37" t="s">
        <v>117</v>
      </c>
      <c r="B245" s="90">
        <f t="shared" si="23"/>
        <v>106</v>
      </c>
      <c r="C245" s="90">
        <f t="shared" si="29"/>
        <v>96</v>
      </c>
      <c r="D245" s="90">
        <v>4</v>
      </c>
      <c r="E245" s="37"/>
      <c r="M245" s="110"/>
    </row>
    <row r="246" spans="1:14">
      <c r="A246" s="37" t="s">
        <v>118</v>
      </c>
      <c r="B246" s="90">
        <f t="shared" si="23"/>
        <v>93</v>
      </c>
      <c r="C246" s="90">
        <f t="shared" si="29"/>
        <v>84</v>
      </c>
      <c r="D246" s="90">
        <v>3.5</v>
      </c>
      <c r="E246" s="37"/>
      <c r="M246" s="110"/>
    </row>
    <row r="247" spans="1:14" s="29" customFormat="1">
      <c r="A247" s="37" t="s">
        <v>1819</v>
      </c>
      <c r="B247" s="90">
        <f t="shared" si="23"/>
        <v>96</v>
      </c>
      <c r="C247" s="90">
        <f t="shared" si="29"/>
        <v>86.4</v>
      </c>
      <c r="D247" s="90">
        <v>3.6</v>
      </c>
      <c r="E247" s="37"/>
      <c r="F247" s="135">
        <v>2066</v>
      </c>
      <c r="L247" s="78"/>
      <c r="M247" s="110"/>
      <c r="N247" s="95"/>
    </row>
    <row r="248" spans="1:14">
      <c r="A248" s="37" t="s">
        <v>119</v>
      </c>
      <c r="B248" s="90">
        <f t="shared" si="23"/>
        <v>7</v>
      </c>
      <c r="C248" s="90">
        <f t="shared" si="29"/>
        <v>6</v>
      </c>
      <c r="D248" s="90">
        <v>0.25</v>
      </c>
      <c r="E248" s="37"/>
      <c r="M248" s="110"/>
    </row>
    <row r="249" spans="1:14">
      <c r="A249" s="37" t="s">
        <v>120</v>
      </c>
      <c r="B249" s="90">
        <f t="shared" si="23"/>
        <v>7</v>
      </c>
      <c r="C249" s="90">
        <f t="shared" si="29"/>
        <v>6</v>
      </c>
      <c r="D249" s="90">
        <v>0.25</v>
      </c>
      <c r="E249" s="37"/>
      <c r="M249" s="110"/>
    </row>
    <row r="250" spans="1:14" s="29" customFormat="1">
      <c r="A250" s="37" t="s">
        <v>1146</v>
      </c>
      <c r="B250" s="90">
        <f t="shared" ref="B250:B326" si="30">ROUNDUP(C250*1.1,0)</f>
        <v>52</v>
      </c>
      <c r="C250" s="90">
        <f t="shared" si="29"/>
        <v>46.8</v>
      </c>
      <c r="D250" s="90">
        <v>1.95</v>
      </c>
      <c r="E250" s="37"/>
      <c r="F250" s="135">
        <v>1000</v>
      </c>
      <c r="L250" s="78"/>
      <c r="M250" s="110"/>
      <c r="N250" s="95"/>
    </row>
    <row r="251" spans="1:14">
      <c r="A251" s="37" t="s">
        <v>121</v>
      </c>
      <c r="B251" s="90">
        <f t="shared" ref="B251:B252" si="31">ROUNDUP(C251*1.1,0)</f>
        <v>66</v>
      </c>
      <c r="C251" s="90">
        <f t="shared" ref="C251:C252" si="32">$K$2*D251</f>
        <v>60</v>
      </c>
      <c r="D251" s="90">
        <v>2.5</v>
      </c>
      <c r="E251" s="37"/>
      <c r="M251" s="110"/>
    </row>
    <row r="252" spans="1:14" s="29" customFormat="1">
      <c r="A252" s="37" t="s">
        <v>1386</v>
      </c>
      <c r="B252" s="90">
        <f t="shared" si="31"/>
        <v>146</v>
      </c>
      <c r="C252" s="90">
        <f t="shared" si="32"/>
        <v>132</v>
      </c>
      <c r="D252" s="90">
        <v>5.5</v>
      </c>
      <c r="E252" s="37"/>
      <c r="F252" s="135">
        <v>3800</v>
      </c>
      <c r="L252" s="78"/>
      <c r="M252" s="110"/>
      <c r="N252" s="95"/>
    </row>
    <row r="253" spans="1:14">
      <c r="A253" s="37" t="s">
        <v>122</v>
      </c>
      <c r="B253" s="90">
        <f t="shared" ref="B253" si="33">ROUNDUP(C253*1.1,0)</f>
        <v>93</v>
      </c>
      <c r="C253" s="90">
        <f t="shared" si="29"/>
        <v>84</v>
      </c>
      <c r="D253" s="90">
        <v>3.5</v>
      </c>
      <c r="E253" s="37"/>
      <c r="M253" s="110"/>
    </row>
    <row r="254" spans="1:14">
      <c r="A254" s="37" t="s">
        <v>123</v>
      </c>
      <c r="B254" s="90">
        <f t="shared" si="30"/>
        <v>61</v>
      </c>
      <c r="C254" s="90">
        <f t="shared" si="29"/>
        <v>55.199999999999996</v>
      </c>
      <c r="D254" s="90">
        <v>2.2999999999999998</v>
      </c>
      <c r="E254" s="37"/>
      <c r="M254" s="110"/>
    </row>
    <row r="255" spans="1:14">
      <c r="A255" s="37" t="s">
        <v>615</v>
      </c>
      <c r="B255" s="90">
        <f t="shared" si="30"/>
        <v>35</v>
      </c>
      <c r="C255" s="90">
        <f t="shared" si="29"/>
        <v>31.200000000000003</v>
      </c>
      <c r="D255" s="90">
        <v>1.3</v>
      </c>
      <c r="E255" s="30" t="s">
        <v>622</v>
      </c>
      <c r="M255" s="110"/>
    </row>
    <row r="256" spans="1:14" s="29" customFormat="1">
      <c r="A256" s="43" t="s">
        <v>124</v>
      </c>
      <c r="B256" s="90">
        <f t="shared" si="30"/>
        <v>66</v>
      </c>
      <c r="C256" s="90">
        <f t="shared" si="29"/>
        <v>60</v>
      </c>
      <c r="D256" s="90">
        <v>2.5</v>
      </c>
      <c r="E256" s="37"/>
      <c r="F256" s="135"/>
      <c r="L256" s="78"/>
      <c r="M256" s="110"/>
      <c r="N256" s="95"/>
    </row>
    <row r="257" spans="1:14" s="29" customFormat="1">
      <c r="A257" s="30" t="s">
        <v>1595</v>
      </c>
      <c r="B257" s="90">
        <f t="shared" si="30"/>
        <v>31</v>
      </c>
      <c r="C257" s="90">
        <f t="shared" si="29"/>
        <v>27.599999999999998</v>
      </c>
      <c r="D257" s="90">
        <v>1.1499999999999999</v>
      </c>
      <c r="E257" s="37"/>
      <c r="F257" s="135">
        <v>550</v>
      </c>
      <c r="L257" s="78"/>
      <c r="M257" s="110"/>
      <c r="N257" s="95"/>
    </row>
    <row r="258" spans="1:14" s="29" customFormat="1">
      <c r="A258" s="53" t="s">
        <v>1140</v>
      </c>
      <c r="B258" s="90">
        <f t="shared" si="30"/>
        <v>22</v>
      </c>
      <c r="C258" s="90">
        <f t="shared" si="29"/>
        <v>19.200000000000003</v>
      </c>
      <c r="D258" s="90">
        <v>0.8</v>
      </c>
      <c r="E258" s="30" t="s">
        <v>1141</v>
      </c>
      <c r="F258" s="135"/>
      <c r="L258" s="78"/>
      <c r="M258" s="110"/>
      <c r="N258" s="95"/>
    </row>
    <row r="259" spans="1:14" s="29" customFormat="1">
      <c r="A259" s="30" t="s">
        <v>1139</v>
      </c>
      <c r="B259" s="90">
        <f t="shared" si="30"/>
        <v>22</v>
      </c>
      <c r="C259" s="90">
        <f t="shared" si="29"/>
        <v>19.200000000000003</v>
      </c>
      <c r="D259" s="90">
        <v>0.8</v>
      </c>
      <c r="E259" s="37"/>
      <c r="F259" s="135"/>
      <c r="L259" s="78"/>
      <c r="M259" s="110"/>
      <c r="N259" s="95"/>
    </row>
    <row r="260" spans="1:14" s="29" customFormat="1">
      <c r="A260" s="30" t="s">
        <v>1863</v>
      </c>
      <c r="B260" s="90">
        <f t="shared" si="30"/>
        <v>74</v>
      </c>
      <c r="C260" s="90">
        <f t="shared" si="29"/>
        <v>67.199999999999989</v>
      </c>
      <c r="D260" s="90">
        <v>2.8</v>
      </c>
      <c r="E260" s="37"/>
      <c r="F260" s="135">
        <v>1672</v>
      </c>
      <c r="L260" s="78"/>
      <c r="M260" s="110"/>
      <c r="N260" s="95"/>
    </row>
    <row r="261" spans="1:14">
      <c r="A261" s="37" t="s">
        <v>893</v>
      </c>
      <c r="B261" s="90">
        <f t="shared" si="30"/>
        <v>146</v>
      </c>
      <c r="C261" s="90">
        <f t="shared" si="29"/>
        <v>132</v>
      </c>
      <c r="D261" s="90">
        <v>5.5</v>
      </c>
      <c r="E261" s="30"/>
      <c r="M261" s="109"/>
    </row>
    <row r="262" spans="1:14" s="29" customFormat="1">
      <c r="A262" s="30" t="s">
        <v>1903</v>
      </c>
      <c r="B262" s="90">
        <f t="shared" si="30"/>
        <v>132</v>
      </c>
      <c r="C262" s="90">
        <f t="shared" si="29"/>
        <v>120</v>
      </c>
      <c r="D262" s="90">
        <v>5</v>
      </c>
      <c r="E262" s="30" t="s">
        <v>622</v>
      </c>
      <c r="F262" s="135"/>
      <c r="L262" s="78"/>
      <c r="M262" s="109"/>
      <c r="N262" s="95"/>
    </row>
    <row r="263" spans="1:14" s="29" customFormat="1">
      <c r="A263" s="37" t="s">
        <v>746</v>
      </c>
      <c r="B263" s="90">
        <f t="shared" si="30"/>
        <v>93</v>
      </c>
      <c r="C263" s="90">
        <f t="shared" si="29"/>
        <v>84</v>
      </c>
      <c r="D263" s="90">
        <v>3.5</v>
      </c>
      <c r="E263" s="37"/>
      <c r="F263" s="135"/>
      <c r="L263" s="78"/>
      <c r="M263" s="110"/>
      <c r="N263" s="95"/>
    </row>
    <row r="264" spans="1:14">
      <c r="A264" s="36" t="s">
        <v>795</v>
      </c>
      <c r="B264" s="90">
        <f t="shared" si="30"/>
        <v>138</v>
      </c>
      <c r="C264" s="90">
        <f t="shared" si="29"/>
        <v>124.80000000000001</v>
      </c>
      <c r="D264" s="90">
        <v>5.2</v>
      </c>
      <c r="E264" s="37"/>
      <c r="M264" s="110"/>
    </row>
    <row r="265" spans="1:14" s="29" customFormat="1">
      <c r="A265" s="36" t="s">
        <v>1113</v>
      </c>
      <c r="B265" s="90">
        <f t="shared" si="30"/>
        <v>80</v>
      </c>
      <c r="C265" s="90">
        <f t="shared" si="29"/>
        <v>72</v>
      </c>
      <c r="D265" s="90">
        <v>3</v>
      </c>
      <c r="E265" s="37"/>
      <c r="F265" s="135"/>
      <c r="L265" s="78"/>
      <c r="M265" s="110"/>
      <c r="N265" s="95"/>
    </row>
    <row r="266" spans="1:14">
      <c r="A266" s="37" t="s">
        <v>690</v>
      </c>
      <c r="B266" s="90">
        <f t="shared" si="30"/>
        <v>132</v>
      </c>
      <c r="C266" s="90">
        <f t="shared" si="29"/>
        <v>120</v>
      </c>
      <c r="D266" s="90">
        <v>5</v>
      </c>
      <c r="E266" s="37"/>
      <c r="M266" s="110"/>
    </row>
    <row r="267" spans="1:14" s="29" customFormat="1">
      <c r="A267" s="37" t="s">
        <v>125</v>
      </c>
      <c r="B267" s="90">
        <f t="shared" si="30"/>
        <v>66</v>
      </c>
      <c r="C267" s="90">
        <f t="shared" ref="C267:C339" si="34">$K$2*D267</f>
        <v>60</v>
      </c>
      <c r="D267" s="90">
        <v>2.5</v>
      </c>
      <c r="E267" s="37"/>
      <c r="F267" s="135"/>
      <c r="L267" s="78"/>
      <c r="M267" s="110"/>
      <c r="N267" s="95"/>
    </row>
    <row r="268" spans="1:14">
      <c r="A268" s="37" t="s">
        <v>126</v>
      </c>
      <c r="B268" s="90">
        <f t="shared" si="30"/>
        <v>59</v>
      </c>
      <c r="C268" s="90">
        <f t="shared" si="34"/>
        <v>52.800000000000004</v>
      </c>
      <c r="D268" s="90">
        <v>2.2000000000000002</v>
      </c>
      <c r="E268" s="37"/>
      <c r="M268" s="110"/>
    </row>
    <row r="269" spans="1:14">
      <c r="A269" s="37" t="s">
        <v>127</v>
      </c>
      <c r="B269" s="90">
        <f t="shared" si="30"/>
        <v>212</v>
      </c>
      <c r="C269" s="90">
        <f t="shared" si="34"/>
        <v>192</v>
      </c>
      <c r="D269" s="90">
        <v>8</v>
      </c>
      <c r="E269" s="37"/>
      <c r="M269" s="110"/>
    </row>
    <row r="270" spans="1:14">
      <c r="A270" s="37" t="s">
        <v>128</v>
      </c>
      <c r="B270" s="90">
        <f t="shared" si="30"/>
        <v>66</v>
      </c>
      <c r="C270" s="90">
        <f t="shared" si="34"/>
        <v>60</v>
      </c>
      <c r="D270" s="90">
        <v>2.5</v>
      </c>
      <c r="E270" s="37"/>
      <c r="F270" s="136"/>
      <c r="M270" s="110"/>
    </row>
    <row r="271" spans="1:14" s="29" customFormat="1">
      <c r="A271" s="30" t="s">
        <v>1972</v>
      </c>
      <c r="B271" s="90">
        <f t="shared" si="30"/>
        <v>40</v>
      </c>
      <c r="C271" s="90">
        <f t="shared" si="34"/>
        <v>36</v>
      </c>
      <c r="D271" s="90">
        <v>1.5</v>
      </c>
      <c r="E271" s="37"/>
      <c r="F271" s="142">
        <v>623</v>
      </c>
      <c r="L271" s="78"/>
      <c r="M271" s="110"/>
      <c r="N271" s="95"/>
    </row>
    <row r="272" spans="1:14">
      <c r="A272" s="30" t="s">
        <v>1059</v>
      </c>
      <c r="B272" s="90">
        <f t="shared" si="30"/>
        <v>59</v>
      </c>
      <c r="C272" s="90">
        <f t="shared" si="34"/>
        <v>52.800000000000004</v>
      </c>
      <c r="D272" s="90">
        <v>2.2000000000000002</v>
      </c>
      <c r="E272" s="37"/>
      <c r="M272" s="110"/>
    </row>
    <row r="273" spans="1:14" s="29" customFormat="1">
      <c r="A273" s="37" t="s">
        <v>129</v>
      </c>
      <c r="B273" s="90">
        <f t="shared" si="30"/>
        <v>66</v>
      </c>
      <c r="C273" s="90">
        <f t="shared" si="34"/>
        <v>60</v>
      </c>
      <c r="D273" s="90">
        <v>2.5</v>
      </c>
      <c r="E273" s="37"/>
      <c r="F273" s="135"/>
      <c r="L273" s="78"/>
      <c r="M273" s="110"/>
      <c r="N273" s="95"/>
    </row>
    <row r="274" spans="1:14" s="29" customFormat="1">
      <c r="A274" s="30" t="s">
        <v>1489</v>
      </c>
      <c r="B274" s="90">
        <f t="shared" si="30"/>
        <v>8</v>
      </c>
      <c r="C274" s="90">
        <f t="shared" si="34"/>
        <v>7.1999999999999993</v>
      </c>
      <c r="D274" s="90">
        <v>0.3</v>
      </c>
      <c r="E274" s="37"/>
      <c r="F274" s="135" t="s">
        <v>2022</v>
      </c>
      <c r="L274" s="78"/>
      <c r="M274" s="109" t="s">
        <v>1651</v>
      </c>
      <c r="N274" s="95"/>
    </row>
    <row r="275" spans="1:14" s="29" customFormat="1">
      <c r="A275" s="30" t="s">
        <v>1489</v>
      </c>
      <c r="B275" s="90">
        <f t="shared" si="30"/>
        <v>6</v>
      </c>
      <c r="C275" s="90">
        <f t="shared" si="34"/>
        <v>5.04</v>
      </c>
      <c r="D275" s="90">
        <v>0.21</v>
      </c>
      <c r="E275" s="30" t="s">
        <v>622</v>
      </c>
      <c r="F275" s="135">
        <v>1584</v>
      </c>
      <c r="L275" s="78"/>
      <c r="M275" s="109"/>
      <c r="N275" s="95"/>
    </row>
    <row r="276" spans="1:14">
      <c r="A276" s="37" t="s">
        <v>130</v>
      </c>
      <c r="B276" s="90">
        <f t="shared" si="30"/>
        <v>22</v>
      </c>
      <c r="C276" s="90">
        <f t="shared" si="34"/>
        <v>19.200000000000003</v>
      </c>
      <c r="D276" s="90">
        <v>0.8</v>
      </c>
      <c r="E276" s="30"/>
      <c r="M276" s="110"/>
    </row>
    <row r="277" spans="1:14">
      <c r="A277" s="37" t="s">
        <v>131</v>
      </c>
      <c r="B277" s="90">
        <f t="shared" si="30"/>
        <v>22</v>
      </c>
      <c r="C277" s="90">
        <f t="shared" si="34"/>
        <v>19.200000000000003</v>
      </c>
      <c r="D277" s="90">
        <v>0.8</v>
      </c>
      <c r="E277" s="37"/>
      <c r="M277" s="110"/>
    </row>
    <row r="278" spans="1:14">
      <c r="A278" s="37" t="s">
        <v>132</v>
      </c>
      <c r="B278" s="90">
        <f t="shared" si="30"/>
        <v>20</v>
      </c>
      <c r="C278" s="90">
        <f t="shared" si="34"/>
        <v>18</v>
      </c>
      <c r="D278" s="90">
        <v>0.75</v>
      </c>
      <c r="E278" s="37"/>
      <c r="M278" s="110"/>
    </row>
    <row r="279" spans="1:14" s="29" customFormat="1">
      <c r="A279" s="37" t="s">
        <v>1310</v>
      </c>
      <c r="B279" s="90">
        <f t="shared" si="30"/>
        <v>27</v>
      </c>
      <c r="C279" s="90">
        <f t="shared" si="34"/>
        <v>24</v>
      </c>
      <c r="D279" s="90">
        <v>1</v>
      </c>
      <c r="E279" s="37"/>
      <c r="F279" s="135"/>
      <c r="L279" s="78"/>
      <c r="M279" s="110"/>
      <c r="N279" s="95"/>
    </row>
    <row r="280" spans="1:14" s="29" customFormat="1">
      <c r="A280" s="37" t="s">
        <v>1302</v>
      </c>
      <c r="B280" s="90">
        <f t="shared" si="30"/>
        <v>30</v>
      </c>
      <c r="C280" s="90">
        <f t="shared" si="34"/>
        <v>26.400000000000002</v>
      </c>
      <c r="D280" s="90">
        <v>1.1000000000000001</v>
      </c>
      <c r="E280" s="37"/>
      <c r="F280" s="135"/>
      <c r="L280" s="78"/>
      <c r="M280" s="110"/>
      <c r="N280" s="95"/>
    </row>
    <row r="281" spans="1:14" s="29" customFormat="1">
      <c r="A281" s="37" t="s">
        <v>1095</v>
      </c>
      <c r="B281" s="90">
        <f t="shared" si="30"/>
        <v>106</v>
      </c>
      <c r="C281" s="90">
        <f t="shared" si="34"/>
        <v>96</v>
      </c>
      <c r="D281" s="90">
        <v>4</v>
      </c>
      <c r="E281" s="37"/>
      <c r="F281" s="135" t="s">
        <v>985</v>
      </c>
      <c r="L281" s="78"/>
      <c r="M281" s="110"/>
      <c r="N281" s="95"/>
    </row>
    <row r="282" spans="1:14" s="29" customFormat="1">
      <c r="A282" s="37" t="s">
        <v>1853</v>
      </c>
      <c r="B282" s="90">
        <f t="shared" si="30"/>
        <v>40</v>
      </c>
      <c r="C282" s="90">
        <f t="shared" si="34"/>
        <v>36</v>
      </c>
      <c r="D282" s="90">
        <v>1.5</v>
      </c>
      <c r="E282" s="37"/>
      <c r="F282" s="135">
        <v>693</v>
      </c>
      <c r="L282" s="78"/>
      <c r="M282" s="110"/>
      <c r="N282" s="95"/>
    </row>
    <row r="283" spans="1:14">
      <c r="A283" s="37" t="s">
        <v>133</v>
      </c>
      <c r="B283" s="90">
        <f t="shared" si="30"/>
        <v>66</v>
      </c>
      <c r="C283" s="90">
        <f t="shared" si="34"/>
        <v>60</v>
      </c>
      <c r="D283" s="90">
        <v>2.5</v>
      </c>
      <c r="E283" s="37"/>
      <c r="M283" s="110"/>
    </row>
    <row r="284" spans="1:14">
      <c r="A284" s="37" t="s">
        <v>918</v>
      </c>
      <c r="B284" s="90">
        <f t="shared" si="30"/>
        <v>370</v>
      </c>
      <c r="C284" s="90">
        <f t="shared" si="34"/>
        <v>336</v>
      </c>
      <c r="D284" s="90">
        <v>14</v>
      </c>
      <c r="E284" s="37"/>
      <c r="M284" s="110"/>
    </row>
    <row r="285" spans="1:14" s="29" customFormat="1">
      <c r="A285" s="30" t="s">
        <v>1414</v>
      </c>
      <c r="B285" s="90">
        <f t="shared" si="30"/>
        <v>93</v>
      </c>
      <c r="C285" s="90">
        <f t="shared" si="34"/>
        <v>84</v>
      </c>
      <c r="D285" s="90">
        <v>3.5</v>
      </c>
      <c r="E285" s="30" t="s">
        <v>1413</v>
      </c>
      <c r="F285" s="135"/>
      <c r="L285" s="78"/>
      <c r="M285" s="110"/>
      <c r="N285" s="95"/>
    </row>
    <row r="286" spans="1:14" s="29" customFormat="1">
      <c r="A286" s="37" t="s">
        <v>134</v>
      </c>
      <c r="B286" s="90">
        <f t="shared" si="30"/>
        <v>53</v>
      </c>
      <c r="C286" s="90">
        <f t="shared" si="34"/>
        <v>48</v>
      </c>
      <c r="D286" s="90">
        <v>2</v>
      </c>
      <c r="E286" s="37"/>
      <c r="F286" s="135"/>
      <c r="L286" s="78"/>
      <c r="M286" s="110"/>
      <c r="N286" s="95"/>
    </row>
    <row r="287" spans="1:14">
      <c r="A287" s="91" t="s">
        <v>773</v>
      </c>
      <c r="B287" s="90">
        <f t="shared" si="30"/>
        <v>278</v>
      </c>
      <c r="C287" s="90">
        <f t="shared" si="34"/>
        <v>252</v>
      </c>
      <c r="D287" s="90">
        <v>10.5</v>
      </c>
      <c r="E287" s="91"/>
      <c r="M287" s="110"/>
    </row>
    <row r="288" spans="1:14" s="29" customFormat="1">
      <c r="A288" s="91" t="s">
        <v>773</v>
      </c>
      <c r="B288" s="90">
        <f t="shared" si="30"/>
        <v>0</v>
      </c>
      <c r="C288" s="90">
        <f t="shared" si="34"/>
        <v>0</v>
      </c>
      <c r="D288" s="90">
        <v>0</v>
      </c>
      <c r="E288" s="96" t="s">
        <v>1011</v>
      </c>
      <c r="F288" s="135"/>
      <c r="L288" s="78"/>
      <c r="M288" s="110"/>
      <c r="N288" s="95"/>
    </row>
    <row r="289" spans="1:14">
      <c r="A289" s="96" t="s">
        <v>689</v>
      </c>
      <c r="B289" s="90">
        <f t="shared" si="30"/>
        <v>30</v>
      </c>
      <c r="C289" s="90">
        <f t="shared" si="34"/>
        <v>26.400000000000002</v>
      </c>
      <c r="D289" s="90">
        <v>1.1000000000000001</v>
      </c>
      <c r="E289" s="91"/>
      <c r="M289" s="110"/>
    </row>
    <row r="290" spans="1:14" s="29" customFormat="1">
      <c r="A290" s="91" t="s">
        <v>135</v>
      </c>
      <c r="B290" s="90">
        <f t="shared" si="30"/>
        <v>27</v>
      </c>
      <c r="C290" s="90">
        <f t="shared" si="34"/>
        <v>24</v>
      </c>
      <c r="D290" s="90">
        <v>1</v>
      </c>
      <c r="E290" s="91"/>
      <c r="F290" s="135"/>
      <c r="L290" s="78"/>
      <c r="M290" s="110"/>
      <c r="N290" s="95"/>
    </row>
    <row r="291" spans="1:14">
      <c r="A291" s="91" t="s">
        <v>136</v>
      </c>
      <c r="B291" s="90">
        <f t="shared" si="30"/>
        <v>27</v>
      </c>
      <c r="C291" s="90">
        <f t="shared" si="34"/>
        <v>24</v>
      </c>
      <c r="D291" s="90">
        <v>1</v>
      </c>
      <c r="E291" s="91"/>
      <c r="M291" s="110"/>
    </row>
    <row r="292" spans="1:14">
      <c r="A292" s="91" t="s">
        <v>137</v>
      </c>
      <c r="B292" s="90">
        <f t="shared" si="30"/>
        <v>27</v>
      </c>
      <c r="C292" s="90">
        <f t="shared" si="34"/>
        <v>24</v>
      </c>
      <c r="D292" s="90">
        <v>1</v>
      </c>
      <c r="E292" s="91"/>
      <c r="M292" s="110"/>
    </row>
    <row r="293" spans="1:14">
      <c r="A293" s="91" t="s">
        <v>138</v>
      </c>
      <c r="B293" s="90">
        <f t="shared" si="30"/>
        <v>53</v>
      </c>
      <c r="C293" s="90">
        <f t="shared" si="34"/>
        <v>48</v>
      </c>
      <c r="D293" s="90">
        <v>2</v>
      </c>
      <c r="E293" s="91"/>
      <c r="M293" s="110"/>
    </row>
    <row r="294" spans="1:14">
      <c r="A294" s="91" t="s">
        <v>139</v>
      </c>
      <c r="B294" s="90">
        <f t="shared" si="30"/>
        <v>80</v>
      </c>
      <c r="C294" s="90">
        <f t="shared" si="34"/>
        <v>72</v>
      </c>
      <c r="D294" s="90">
        <v>3</v>
      </c>
      <c r="E294" s="91"/>
      <c r="M294" s="110"/>
    </row>
    <row r="295" spans="1:14">
      <c r="A295" s="91" t="s">
        <v>140</v>
      </c>
      <c r="B295" s="90">
        <f t="shared" si="30"/>
        <v>80</v>
      </c>
      <c r="C295" s="90">
        <f t="shared" si="34"/>
        <v>72</v>
      </c>
      <c r="D295" s="90">
        <v>3</v>
      </c>
      <c r="E295" s="91"/>
      <c r="M295" s="110"/>
    </row>
    <row r="296" spans="1:14">
      <c r="A296" s="91" t="s">
        <v>141</v>
      </c>
      <c r="B296" s="90">
        <f t="shared" si="30"/>
        <v>80</v>
      </c>
      <c r="C296" s="90">
        <f t="shared" si="34"/>
        <v>72</v>
      </c>
      <c r="D296" s="90">
        <v>3</v>
      </c>
      <c r="E296" s="91"/>
      <c r="M296" s="110"/>
    </row>
    <row r="297" spans="1:14">
      <c r="A297" s="91" t="s">
        <v>142</v>
      </c>
      <c r="B297" s="90">
        <f t="shared" si="30"/>
        <v>53</v>
      </c>
      <c r="C297" s="90">
        <f t="shared" si="34"/>
        <v>48</v>
      </c>
      <c r="D297" s="90">
        <v>2</v>
      </c>
      <c r="E297" s="91"/>
      <c r="M297" s="110"/>
    </row>
    <row r="298" spans="1:14">
      <c r="A298" s="91" t="s">
        <v>143</v>
      </c>
      <c r="B298" s="90">
        <f t="shared" si="30"/>
        <v>53</v>
      </c>
      <c r="C298" s="90">
        <f t="shared" si="34"/>
        <v>48</v>
      </c>
      <c r="D298" s="90">
        <v>2</v>
      </c>
      <c r="E298" s="91"/>
      <c r="M298" s="110"/>
    </row>
    <row r="299" spans="1:14">
      <c r="A299" s="91" t="s">
        <v>144</v>
      </c>
      <c r="B299" s="90">
        <f t="shared" si="30"/>
        <v>53</v>
      </c>
      <c r="C299" s="90">
        <f t="shared" si="34"/>
        <v>48</v>
      </c>
      <c r="D299" s="90">
        <v>2</v>
      </c>
      <c r="E299" s="91"/>
      <c r="M299" s="110"/>
    </row>
    <row r="300" spans="1:14">
      <c r="A300" s="91" t="s">
        <v>145</v>
      </c>
      <c r="B300" s="90">
        <f t="shared" si="30"/>
        <v>53</v>
      </c>
      <c r="C300" s="90">
        <f t="shared" si="34"/>
        <v>48</v>
      </c>
      <c r="D300" s="90">
        <v>2</v>
      </c>
      <c r="E300" s="91"/>
      <c r="M300" s="110"/>
    </row>
    <row r="301" spans="1:14" s="29" customFormat="1">
      <c r="A301" s="91" t="s">
        <v>1361</v>
      </c>
      <c r="B301" s="90">
        <f t="shared" si="30"/>
        <v>53</v>
      </c>
      <c r="C301" s="90">
        <f t="shared" si="34"/>
        <v>48</v>
      </c>
      <c r="D301" s="90">
        <v>2</v>
      </c>
      <c r="E301" s="91"/>
      <c r="F301" s="135"/>
      <c r="L301" s="78"/>
      <c r="M301" s="110"/>
      <c r="N301" s="95"/>
    </row>
    <row r="302" spans="1:14" s="29" customFormat="1">
      <c r="A302" s="91" t="s">
        <v>146</v>
      </c>
      <c r="B302" s="90">
        <f t="shared" si="30"/>
        <v>0</v>
      </c>
      <c r="C302" s="90">
        <f t="shared" si="34"/>
        <v>0</v>
      </c>
      <c r="D302" s="90">
        <v>0</v>
      </c>
      <c r="E302" s="91" t="s">
        <v>874</v>
      </c>
      <c r="F302" s="135"/>
      <c r="L302" s="78"/>
      <c r="M302" s="110"/>
      <c r="N302" s="95"/>
    </row>
    <row r="303" spans="1:14" s="29" customFormat="1">
      <c r="A303" s="101" t="s">
        <v>1602</v>
      </c>
      <c r="B303" s="90">
        <f t="shared" si="30"/>
        <v>35</v>
      </c>
      <c r="C303" s="90">
        <f t="shared" si="34"/>
        <v>31.68</v>
      </c>
      <c r="D303" s="90">
        <v>1.32</v>
      </c>
      <c r="E303" s="91"/>
      <c r="F303" s="135">
        <v>534</v>
      </c>
      <c r="L303" s="78"/>
      <c r="M303" s="110"/>
      <c r="N303" s="95"/>
    </row>
    <row r="304" spans="1:14" s="29" customFormat="1">
      <c r="A304" s="96" t="s">
        <v>1167</v>
      </c>
      <c r="B304" s="90">
        <f t="shared" si="30"/>
        <v>66</v>
      </c>
      <c r="C304" s="90">
        <f t="shared" si="34"/>
        <v>60</v>
      </c>
      <c r="D304" s="90">
        <v>2.5</v>
      </c>
      <c r="E304" s="91"/>
      <c r="F304" s="135"/>
      <c r="L304" s="78"/>
      <c r="M304" s="110"/>
      <c r="N304" s="95"/>
    </row>
    <row r="305" spans="1:14" s="29" customFormat="1">
      <c r="A305" s="91" t="s">
        <v>1084</v>
      </c>
      <c r="B305" s="90">
        <f t="shared" si="30"/>
        <v>27</v>
      </c>
      <c r="C305" s="90">
        <f t="shared" si="34"/>
        <v>24</v>
      </c>
      <c r="D305" s="90">
        <v>1</v>
      </c>
      <c r="E305" s="91"/>
      <c r="F305" s="135"/>
      <c r="L305" s="78"/>
      <c r="M305" s="110"/>
      <c r="N305" s="95"/>
    </row>
    <row r="306" spans="1:14">
      <c r="A306" s="91" t="s">
        <v>752</v>
      </c>
      <c r="B306" s="90">
        <f t="shared" si="30"/>
        <v>27</v>
      </c>
      <c r="C306" s="90">
        <f t="shared" si="34"/>
        <v>24</v>
      </c>
      <c r="D306" s="90">
        <v>1</v>
      </c>
      <c r="E306" s="91"/>
      <c r="F306" s="135" t="s">
        <v>985</v>
      </c>
      <c r="M306" s="110"/>
    </row>
    <row r="307" spans="1:14">
      <c r="A307" s="91" t="s">
        <v>147</v>
      </c>
      <c r="B307" s="90">
        <f t="shared" si="30"/>
        <v>80</v>
      </c>
      <c r="C307" s="90">
        <f t="shared" si="34"/>
        <v>72</v>
      </c>
      <c r="D307" s="90">
        <v>3</v>
      </c>
      <c r="E307" s="91"/>
      <c r="M307" s="110"/>
    </row>
    <row r="308" spans="1:14">
      <c r="A308" s="91" t="s">
        <v>814</v>
      </c>
      <c r="B308" s="90">
        <f t="shared" si="30"/>
        <v>19</v>
      </c>
      <c r="C308" s="90">
        <f t="shared" si="34"/>
        <v>16.799999999999997</v>
      </c>
      <c r="D308" s="90">
        <v>0.7</v>
      </c>
      <c r="E308" s="91"/>
      <c r="M308" s="110"/>
    </row>
    <row r="309" spans="1:14">
      <c r="A309" s="91" t="s">
        <v>880</v>
      </c>
      <c r="B309" s="90">
        <f t="shared" si="30"/>
        <v>36</v>
      </c>
      <c r="C309" s="90">
        <f t="shared" si="34"/>
        <v>32.400000000000006</v>
      </c>
      <c r="D309" s="90">
        <v>1.35</v>
      </c>
      <c r="E309" s="91"/>
      <c r="M309" s="110"/>
    </row>
    <row r="310" spans="1:14">
      <c r="A310" s="91" t="s">
        <v>148</v>
      </c>
      <c r="B310" s="90">
        <f t="shared" si="30"/>
        <v>16</v>
      </c>
      <c r="C310" s="90">
        <f t="shared" si="34"/>
        <v>14.399999999999999</v>
      </c>
      <c r="D310" s="90">
        <v>0.6</v>
      </c>
      <c r="E310" s="91"/>
      <c r="M310" s="110"/>
    </row>
    <row r="311" spans="1:14" s="29" customFormat="1">
      <c r="A311" s="96" t="s">
        <v>2016</v>
      </c>
      <c r="B311" s="90">
        <f t="shared" si="30"/>
        <v>16</v>
      </c>
      <c r="C311" s="90">
        <f t="shared" si="34"/>
        <v>14.399999999999999</v>
      </c>
      <c r="D311" s="90">
        <v>0.6</v>
      </c>
      <c r="E311" s="91"/>
      <c r="F311" s="135"/>
      <c r="L311" s="78"/>
      <c r="M311" s="110"/>
      <c r="N311" s="95"/>
    </row>
    <row r="312" spans="1:14">
      <c r="A312" s="91" t="s">
        <v>149</v>
      </c>
      <c r="B312" s="90">
        <f t="shared" si="30"/>
        <v>40</v>
      </c>
      <c r="C312" s="90">
        <f t="shared" si="34"/>
        <v>36</v>
      </c>
      <c r="D312" s="90">
        <v>1.5</v>
      </c>
      <c r="E312" s="91"/>
      <c r="M312" s="110"/>
    </row>
    <row r="313" spans="1:14" s="29" customFormat="1">
      <c r="A313" s="91" t="s">
        <v>150</v>
      </c>
      <c r="B313" s="90">
        <f t="shared" si="30"/>
        <v>53</v>
      </c>
      <c r="C313" s="90">
        <f t="shared" si="34"/>
        <v>48</v>
      </c>
      <c r="D313" s="90">
        <v>2</v>
      </c>
      <c r="E313" s="91"/>
      <c r="F313" s="135"/>
      <c r="L313" s="78"/>
      <c r="M313" s="110"/>
      <c r="N313" s="95"/>
    </row>
    <row r="314" spans="1:14">
      <c r="A314" s="91" t="s">
        <v>151</v>
      </c>
      <c r="B314" s="90">
        <f t="shared" si="30"/>
        <v>53</v>
      </c>
      <c r="C314" s="90">
        <f t="shared" si="34"/>
        <v>48</v>
      </c>
      <c r="D314" s="90">
        <v>2</v>
      </c>
      <c r="E314" s="91"/>
      <c r="M314" s="110"/>
    </row>
    <row r="315" spans="1:14" s="29" customFormat="1">
      <c r="A315" s="96" t="s">
        <v>1615</v>
      </c>
      <c r="B315" s="90">
        <f t="shared" si="30"/>
        <v>90</v>
      </c>
      <c r="C315" s="90">
        <f t="shared" si="34"/>
        <v>81.599999999999994</v>
      </c>
      <c r="D315" s="90">
        <v>3.4</v>
      </c>
      <c r="E315" s="122" t="s">
        <v>1809</v>
      </c>
      <c r="F315" s="135">
        <v>1836</v>
      </c>
      <c r="L315" s="78"/>
      <c r="M315" s="110"/>
      <c r="N315" s="95"/>
    </row>
    <row r="316" spans="1:14">
      <c r="A316" s="91" t="s">
        <v>775</v>
      </c>
      <c r="B316" s="90">
        <f t="shared" si="30"/>
        <v>106</v>
      </c>
      <c r="C316" s="90">
        <f t="shared" si="34"/>
        <v>96</v>
      </c>
      <c r="D316" s="90">
        <v>4</v>
      </c>
      <c r="E316" s="91" t="s">
        <v>622</v>
      </c>
      <c r="M316" s="110"/>
    </row>
    <row r="317" spans="1:14">
      <c r="A317" s="91" t="s">
        <v>152</v>
      </c>
      <c r="B317" s="90">
        <f t="shared" si="30"/>
        <v>80</v>
      </c>
      <c r="C317" s="90">
        <f t="shared" si="34"/>
        <v>72</v>
      </c>
      <c r="D317" s="90">
        <v>3</v>
      </c>
      <c r="E317" s="91"/>
      <c r="M317" s="110"/>
    </row>
    <row r="318" spans="1:14" s="29" customFormat="1">
      <c r="A318" s="96" t="s">
        <v>1684</v>
      </c>
      <c r="B318" s="90">
        <f t="shared" si="30"/>
        <v>30</v>
      </c>
      <c r="C318" s="90">
        <f t="shared" si="34"/>
        <v>26.400000000000002</v>
      </c>
      <c r="D318" s="90">
        <v>1.1000000000000001</v>
      </c>
      <c r="E318" s="91"/>
      <c r="F318" s="135">
        <v>517</v>
      </c>
      <c r="L318" s="78"/>
      <c r="M318" s="110"/>
      <c r="N318" s="95"/>
    </row>
    <row r="319" spans="1:14">
      <c r="A319" s="91" t="s">
        <v>919</v>
      </c>
      <c r="B319" s="90">
        <f t="shared" si="30"/>
        <v>80</v>
      </c>
      <c r="C319" s="90">
        <f t="shared" si="34"/>
        <v>72</v>
      </c>
      <c r="D319" s="90">
        <v>3</v>
      </c>
      <c r="E319" s="91"/>
      <c r="M319" s="110"/>
    </row>
    <row r="320" spans="1:14" s="29" customFormat="1">
      <c r="A320" s="91" t="s">
        <v>1805</v>
      </c>
      <c r="B320" s="90">
        <f t="shared" si="30"/>
        <v>40</v>
      </c>
      <c r="C320" s="90">
        <f t="shared" si="34"/>
        <v>36</v>
      </c>
      <c r="D320" s="90">
        <v>1.5</v>
      </c>
      <c r="E320" s="91"/>
      <c r="F320" s="135">
        <v>765</v>
      </c>
      <c r="L320" s="78"/>
      <c r="M320" s="110"/>
      <c r="N320" s="95"/>
    </row>
    <row r="321" spans="1:14">
      <c r="A321" s="91" t="s">
        <v>734</v>
      </c>
      <c r="B321" s="90">
        <f t="shared" si="30"/>
        <v>40</v>
      </c>
      <c r="C321" s="90">
        <f t="shared" si="34"/>
        <v>35.519999999999996</v>
      </c>
      <c r="D321" s="90">
        <v>1.48</v>
      </c>
      <c r="E321" s="91"/>
      <c r="F321" s="135">
        <v>506</v>
      </c>
      <c r="M321" s="110"/>
    </row>
    <row r="322" spans="1:14">
      <c r="A322" s="91" t="s">
        <v>847</v>
      </c>
      <c r="B322" s="90">
        <f t="shared" si="30"/>
        <v>53</v>
      </c>
      <c r="C322" s="90">
        <f t="shared" si="34"/>
        <v>48</v>
      </c>
      <c r="D322" s="90">
        <v>2</v>
      </c>
      <c r="E322" s="91"/>
      <c r="M322" s="110"/>
    </row>
    <row r="323" spans="1:14">
      <c r="A323" s="91" t="s">
        <v>153</v>
      </c>
      <c r="B323" s="90">
        <f t="shared" si="30"/>
        <v>93</v>
      </c>
      <c r="C323" s="90">
        <f t="shared" si="34"/>
        <v>84</v>
      </c>
      <c r="D323" s="90">
        <v>3.5</v>
      </c>
      <c r="E323" s="91"/>
      <c r="M323" s="110"/>
    </row>
    <row r="324" spans="1:14">
      <c r="A324" s="91" t="s">
        <v>618</v>
      </c>
      <c r="B324" s="90">
        <f t="shared" si="30"/>
        <v>40</v>
      </c>
      <c r="C324" s="90">
        <f t="shared" si="34"/>
        <v>36</v>
      </c>
      <c r="D324" s="90">
        <v>1.5</v>
      </c>
      <c r="E324" s="91" t="s">
        <v>622</v>
      </c>
      <c r="M324" s="110"/>
    </row>
    <row r="325" spans="1:14">
      <c r="A325" s="91" t="s">
        <v>154</v>
      </c>
      <c r="B325" s="90">
        <f t="shared" si="30"/>
        <v>80</v>
      </c>
      <c r="C325" s="90">
        <f t="shared" si="34"/>
        <v>72</v>
      </c>
      <c r="D325" s="90">
        <v>3</v>
      </c>
      <c r="E325" s="91"/>
      <c r="M325" s="110"/>
    </row>
    <row r="326" spans="1:14">
      <c r="A326" s="91" t="s">
        <v>155</v>
      </c>
      <c r="B326" s="90">
        <f t="shared" si="30"/>
        <v>80</v>
      </c>
      <c r="C326" s="90">
        <f t="shared" si="34"/>
        <v>72</v>
      </c>
      <c r="D326" s="90">
        <v>3</v>
      </c>
      <c r="E326" s="91"/>
      <c r="M326" s="110"/>
    </row>
    <row r="327" spans="1:14" s="29" customFormat="1">
      <c r="A327" s="91" t="s">
        <v>620</v>
      </c>
      <c r="B327" s="90">
        <f t="shared" ref="B327:B390" si="35">ROUNDUP(C327*1.1,0)</f>
        <v>159</v>
      </c>
      <c r="C327" s="90">
        <f t="shared" si="34"/>
        <v>144</v>
      </c>
      <c r="D327" s="90">
        <v>6</v>
      </c>
      <c r="E327" s="91" t="s">
        <v>622</v>
      </c>
      <c r="F327" s="135"/>
      <c r="L327" s="78"/>
      <c r="M327" s="110"/>
      <c r="N327" s="95"/>
    </row>
    <row r="328" spans="1:14" s="29" customFormat="1">
      <c r="A328" s="91" t="s">
        <v>620</v>
      </c>
      <c r="B328" s="90">
        <f t="shared" si="35"/>
        <v>264</v>
      </c>
      <c r="C328" s="90">
        <f t="shared" si="34"/>
        <v>240</v>
      </c>
      <c r="D328" s="90">
        <v>10</v>
      </c>
      <c r="E328" s="91"/>
      <c r="F328" s="135"/>
      <c r="L328" s="78"/>
      <c r="M328" s="110"/>
      <c r="N328" s="95"/>
    </row>
    <row r="329" spans="1:14">
      <c r="A329" s="91" t="s">
        <v>156</v>
      </c>
      <c r="B329" s="90">
        <f t="shared" si="35"/>
        <v>11</v>
      </c>
      <c r="C329" s="90">
        <f t="shared" si="34"/>
        <v>9.6000000000000014</v>
      </c>
      <c r="D329" s="90">
        <v>0.4</v>
      </c>
      <c r="E329" s="91"/>
      <c r="M329" s="110"/>
    </row>
    <row r="330" spans="1:14" s="29" customFormat="1">
      <c r="A330" s="91" t="s">
        <v>1117</v>
      </c>
      <c r="B330" s="90">
        <f t="shared" si="35"/>
        <v>40</v>
      </c>
      <c r="C330" s="90">
        <f t="shared" si="34"/>
        <v>36</v>
      </c>
      <c r="D330" s="90">
        <v>1.5</v>
      </c>
      <c r="E330" s="91"/>
      <c r="F330" s="135"/>
      <c r="L330" s="78"/>
      <c r="M330" s="110"/>
      <c r="N330" s="95"/>
    </row>
    <row r="331" spans="1:14">
      <c r="A331" s="91" t="s">
        <v>816</v>
      </c>
      <c r="B331" s="90">
        <f t="shared" si="35"/>
        <v>59</v>
      </c>
      <c r="C331" s="90">
        <f t="shared" si="34"/>
        <v>52.800000000000004</v>
      </c>
      <c r="D331" s="90">
        <v>2.2000000000000002</v>
      </c>
      <c r="E331" s="91"/>
      <c r="M331" s="110"/>
    </row>
    <row r="332" spans="1:14">
      <c r="A332" s="91" t="s">
        <v>157</v>
      </c>
      <c r="B332" s="90">
        <f t="shared" si="35"/>
        <v>6</v>
      </c>
      <c r="C332" s="90">
        <f t="shared" si="34"/>
        <v>4.8000000000000007</v>
      </c>
      <c r="D332" s="90">
        <v>0.2</v>
      </c>
      <c r="E332" s="91"/>
      <c r="M332" s="110"/>
    </row>
    <row r="333" spans="1:14" s="29" customFormat="1">
      <c r="A333" s="91" t="s">
        <v>709</v>
      </c>
      <c r="B333" s="90">
        <f t="shared" si="35"/>
        <v>53</v>
      </c>
      <c r="C333" s="90">
        <f t="shared" si="34"/>
        <v>48</v>
      </c>
      <c r="D333" s="90">
        <v>2</v>
      </c>
      <c r="E333" s="91" t="s">
        <v>622</v>
      </c>
      <c r="F333" s="135"/>
      <c r="L333" s="78"/>
      <c r="M333" s="110"/>
      <c r="N333" s="95"/>
    </row>
    <row r="334" spans="1:14" s="29" customFormat="1">
      <c r="A334" s="91" t="s">
        <v>158</v>
      </c>
      <c r="B334" s="90">
        <f t="shared" si="35"/>
        <v>80</v>
      </c>
      <c r="C334" s="90">
        <f t="shared" si="34"/>
        <v>72</v>
      </c>
      <c r="D334" s="90">
        <v>3</v>
      </c>
      <c r="E334" s="91"/>
      <c r="F334" s="135"/>
      <c r="L334" s="78"/>
      <c r="M334" s="110"/>
      <c r="N334" s="95"/>
    </row>
    <row r="335" spans="1:14">
      <c r="A335" s="91" t="s">
        <v>159</v>
      </c>
      <c r="B335" s="90">
        <f t="shared" si="35"/>
        <v>80</v>
      </c>
      <c r="C335" s="90">
        <f t="shared" si="34"/>
        <v>72</v>
      </c>
      <c r="D335" s="90">
        <v>3</v>
      </c>
      <c r="E335" s="91"/>
      <c r="M335" s="110"/>
    </row>
    <row r="336" spans="1:14">
      <c r="A336" s="91" t="s">
        <v>782</v>
      </c>
      <c r="B336" s="90">
        <f t="shared" si="35"/>
        <v>53</v>
      </c>
      <c r="C336" s="90">
        <f t="shared" si="34"/>
        <v>48</v>
      </c>
      <c r="D336" s="90">
        <v>2</v>
      </c>
      <c r="E336" s="91" t="s">
        <v>622</v>
      </c>
      <c r="M336" s="110"/>
    </row>
    <row r="337" spans="1:14">
      <c r="A337" s="91" t="s">
        <v>160</v>
      </c>
      <c r="B337" s="90">
        <f t="shared" si="35"/>
        <v>80</v>
      </c>
      <c r="C337" s="90">
        <f t="shared" si="34"/>
        <v>72</v>
      </c>
      <c r="D337" s="90">
        <v>3</v>
      </c>
      <c r="E337" s="91"/>
      <c r="M337" s="110"/>
    </row>
    <row r="338" spans="1:14">
      <c r="A338" s="91" t="s">
        <v>742</v>
      </c>
      <c r="B338" s="90">
        <f t="shared" si="35"/>
        <v>66</v>
      </c>
      <c r="C338" s="90">
        <f t="shared" si="34"/>
        <v>60</v>
      </c>
      <c r="D338" s="90">
        <v>2.5</v>
      </c>
      <c r="E338" s="91"/>
      <c r="M338" s="110"/>
    </row>
    <row r="339" spans="1:14" s="29" customFormat="1">
      <c r="A339" s="91" t="s">
        <v>161</v>
      </c>
      <c r="B339" s="90">
        <f t="shared" si="35"/>
        <v>0</v>
      </c>
      <c r="C339" s="90">
        <f t="shared" si="34"/>
        <v>0</v>
      </c>
      <c r="D339" s="90">
        <v>0</v>
      </c>
      <c r="E339" s="91"/>
      <c r="F339" s="135"/>
      <c r="L339" s="78"/>
      <c r="M339" s="110"/>
      <c r="N339" s="95"/>
    </row>
    <row r="340" spans="1:14">
      <c r="A340" s="91" t="s">
        <v>162</v>
      </c>
      <c r="B340" s="90">
        <f t="shared" si="35"/>
        <v>27</v>
      </c>
      <c r="C340" s="90">
        <f t="shared" ref="C340:C405" si="36">$K$2*D340</f>
        <v>24</v>
      </c>
      <c r="D340" s="90">
        <v>1</v>
      </c>
      <c r="E340" s="91"/>
      <c r="M340" s="110"/>
    </row>
    <row r="341" spans="1:14">
      <c r="A341" s="91" t="s">
        <v>163</v>
      </c>
      <c r="B341" s="90">
        <f t="shared" si="35"/>
        <v>16</v>
      </c>
      <c r="C341" s="90">
        <f t="shared" si="36"/>
        <v>14.399999999999999</v>
      </c>
      <c r="D341" s="90">
        <v>0.6</v>
      </c>
      <c r="E341" s="91"/>
      <c r="M341" s="110"/>
    </row>
    <row r="342" spans="1:14" s="29" customFormat="1">
      <c r="A342" s="96" t="s">
        <v>1403</v>
      </c>
      <c r="B342" s="90">
        <f t="shared" si="35"/>
        <v>53</v>
      </c>
      <c r="C342" s="90">
        <f t="shared" si="36"/>
        <v>48</v>
      </c>
      <c r="D342" s="90">
        <v>2</v>
      </c>
      <c r="E342" s="91"/>
      <c r="F342" s="135"/>
      <c r="L342" s="78"/>
      <c r="M342" s="110"/>
      <c r="N342" s="95"/>
    </row>
    <row r="343" spans="1:14">
      <c r="A343" s="96" t="s">
        <v>1001</v>
      </c>
      <c r="B343" s="90">
        <f t="shared" si="35"/>
        <v>43</v>
      </c>
      <c r="C343" s="90">
        <f t="shared" si="36"/>
        <v>38.400000000000006</v>
      </c>
      <c r="D343" s="90">
        <v>1.6</v>
      </c>
      <c r="E343" s="91"/>
      <c r="M343" s="110"/>
    </row>
    <row r="344" spans="1:14" s="29" customFormat="1">
      <c r="A344" s="96" t="s">
        <v>1104</v>
      </c>
      <c r="B344" s="90">
        <f t="shared" si="35"/>
        <v>35</v>
      </c>
      <c r="C344" s="90">
        <f t="shared" si="36"/>
        <v>31.200000000000003</v>
      </c>
      <c r="D344" s="90">
        <v>1.3</v>
      </c>
      <c r="E344" s="91"/>
      <c r="F344" s="135" t="s">
        <v>1497</v>
      </c>
      <c r="L344" s="78"/>
      <c r="M344" s="110"/>
      <c r="N344" s="95"/>
    </row>
    <row r="345" spans="1:14" s="29" customFormat="1">
      <c r="A345" s="91" t="s">
        <v>1162</v>
      </c>
      <c r="B345" s="90">
        <f t="shared" si="35"/>
        <v>53</v>
      </c>
      <c r="C345" s="90">
        <f t="shared" si="36"/>
        <v>48</v>
      </c>
      <c r="D345" s="90">
        <v>2</v>
      </c>
      <c r="E345" s="91"/>
      <c r="F345" s="135"/>
      <c r="L345" s="78"/>
      <c r="M345" s="110"/>
      <c r="N345" s="95"/>
    </row>
    <row r="346" spans="1:14">
      <c r="A346" s="91" t="s">
        <v>929</v>
      </c>
      <c r="B346" s="90">
        <f t="shared" si="35"/>
        <v>53</v>
      </c>
      <c r="C346" s="90">
        <f t="shared" si="36"/>
        <v>48</v>
      </c>
      <c r="D346" s="90">
        <v>2</v>
      </c>
      <c r="E346" s="91"/>
      <c r="M346" s="110"/>
    </row>
    <row r="347" spans="1:14">
      <c r="A347" s="91" t="s">
        <v>164</v>
      </c>
      <c r="B347" s="90">
        <f t="shared" si="35"/>
        <v>24</v>
      </c>
      <c r="C347" s="90">
        <f t="shared" si="36"/>
        <v>21.6</v>
      </c>
      <c r="D347" s="90">
        <v>0.9</v>
      </c>
      <c r="E347" s="91"/>
      <c r="M347" s="110"/>
    </row>
    <row r="348" spans="1:14">
      <c r="A348" s="91" t="s">
        <v>165</v>
      </c>
      <c r="B348" s="90">
        <f t="shared" si="35"/>
        <v>24</v>
      </c>
      <c r="C348" s="90">
        <f t="shared" si="36"/>
        <v>21.6</v>
      </c>
      <c r="D348" s="90">
        <v>0.9</v>
      </c>
      <c r="E348" s="91"/>
      <c r="M348" s="110"/>
    </row>
    <row r="349" spans="1:14">
      <c r="A349" s="91" t="s">
        <v>166</v>
      </c>
      <c r="B349" s="90">
        <f t="shared" si="35"/>
        <v>24</v>
      </c>
      <c r="C349" s="90">
        <f t="shared" si="36"/>
        <v>21.6</v>
      </c>
      <c r="D349" s="90">
        <v>0.9</v>
      </c>
      <c r="E349" s="91"/>
      <c r="M349" s="110"/>
    </row>
    <row r="350" spans="1:14">
      <c r="A350" s="91" t="s">
        <v>167</v>
      </c>
      <c r="B350" s="90">
        <f t="shared" si="35"/>
        <v>24</v>
      </c>
      <c r="C350" s="90">
        <f t="shared" si="36"/>
        <v>21.6</v>
      </c>
      <c r="D350" s="90">
        <v>0.9</v>
      </c>
      <c r="E350" s="91"/>
      <c r="M350" s="110"/>
    </row>
    <row r="351" spans="1:14">
      <c r="A351" s="91" t="s">
        <v>168</v>
      </c>
      <c r="B351" s="90">
        <f t="shared" si="35"/>
        <v>40</v>
      </c>
      <c r="C351" s="90">
        <f t="shared" si="36"/>
        <v>36</v>
      </c>
      <c r="D351" s="90">
        <v>1.5</v>
      </c>
      <c r="E351" s="91"/>
      <c r="M351" s="110"/>
    </row>
    <row r="352" spans="1:14">
      <c r="A352" s="91" t="s">
        <v>169</v>
      </c>
      <c r="B352" s="90">
        <f t="shared" si="35"/>
        <v>80</v>
      </c>
      <c r="C352" s="90">
        <f t="shared" si="36"/>
        <v>72</v>
      </c>
      <c r="D352" s="90">
        <v>3</v>
      </c>
      <c r="E352" s="91"/>
      <c r="M352" s="110"/>
    </row>
    <row r="353" spans="1:14">
      <c r="A353" s="91" t="s">
        <v>170</v>
      </c>
      <c r="B353" s="90">
        <f t="shared" si="35"/>
        <v>106</v>
      </c>
      <c r="C353" s="90">
        <f t="shared" si="36"/>
        <v>96</v>
      </c>
      <c r="D353" s="90">
        <v>4</v>
      </c>
      <c r="E353" s="91"/>
      <c r="M353" s="110"/>
    </row>
    <row r="354" spans="1:14">
      <c r="A354" s="96" t="s">
        <v>1991</v>
      </c>
      <c r="B354" s="90">
        <f t="shared" si="35"/>
        <v>396</v>
      </c>
      <c r="C354" s="90">
        <f t="shared" si="36"/>
        <v>360</v>
      </c>
      <c r="D354" s="90">
        <v>15</v>
      </c>
      <c r="E354" s="91"/>
      <c r="M354" s="110"/>
    </row>
    <row r="355" spans="1:14">
      <c r="A355" s="91" t="s">
        <v>171</v>
      </c>
      <c r="B355" s="90">
        <f t="shared" si="35"/>
        <v>80</v>
      </c>
      <c r="C355" s="90">
        <f t="shared" si="36"/>
        <v>72</v>
      </c>
      <c r="D355" s="90">
        <v>3</v>
      </c>
      <c r="E355" s="91"/>
      <c r="M355" s="110"/>
    </row>
    <row r="356" spans="1:14">
      <c r="A356" s="91" t="s">
        <v>878</v>
      </c>
      <c r="B356" s="90">
        <f t="shared" si="35"/>
        <v>132</v>
      </c>
      <c r="C356" s="90">
        <f t="shared" si="36"/>
        <v>120</v>
      </c>
      <c r="D356" s="90">
        <v>5</v>
      </c>
      <c r="E356" s="91"/>
      <c r="M356" s="110"/>
    </row>
    <row r="357" spans="1:14">
      <c r="A357" s="91" t="s">
        <v>172</v>
      </c>
      <c r="B357" s="90">
        <f t="shared" si="35"/>
        <v>106</v>
      </c>
      <c r="C357" s="90">
        <f t="shared" si="36"/>
        <v>96</v>
      </c>
      <c r="D357" s="90">
        <v>4</v>
      </c>
      <c r="E357" s="91"/>
      <c r="M357" s="110"/>
    </row>
    <row r="358" spans="1:14">
      <c r="A358" s="96" t="s">
        <v>789</v>
      </c>
      <c r="B358" s="90">
        <f t="shared" si="35"/>
        <v>172</v>
      </c>
      <c r="C358" s="90">
        <f t="shared" si="36"/>
        <v>156</v>
      </c>
      <c r="D358" s="90">
        <v>6.5</v>
      </c>
      <c r="E358" s="91"/>
      <c r="M358" s="110"/>
    </row>
    <row r="359" spans="1:14" s="29" customFormat="1">
      <c r="A359" s="91" t="s">
        <v>1260</v>
      </c>
      <c r="B359" s="90">
        <f t="shared" si="35"/>
        <v>159</v>
      </c>
      <c r="C359" s="90">
        <f t="shared" si="36"/>
        <v>144</v>
      </c>
      <c r="D359" s="90">
        <v>6</v>
      </c>
      <c r="E359" s="91"/>
      <c r="F359" s="135"/>
      <c r="L359" s="78"/>
      <c r="M359" s="110"/>
      <c r="N359" s="95"/>
    </row>
    <row r="360" spans="1:14">
      <c r="A360" s="91" t="s">
        <v>173</v>
      </c>
      <c r="B360" s="90">
        <f t="shared" si="35"/>
        <v>80</v>
      </c>
      <c r="C360" s="90">
        <f t="shared" si="36"/>
        <v>72</v>
      </c>
      <c r="D360" s="90">
        <v>3</v>
      </c>
      <c r="E360" s="91"/>
      <c r="M360" s="110"/>
    </row>
    <row r="361" spans="1:14">
      <c r="A361" s="91" t="s">
        <v>174</v>
      </c>
      <c r="B361" s="90">
        <f t="shared" si="35"/>
        <v>80</v>
      </c>
      <c r="C361" s="90">
        <f t="shared" si="36"/>
        <v>72</v>
      </c>
      <c r="D361" s="90">
        <v>3</v>
      </c>
      <c r="E361" s="91"/>
      <c r="M361" s="110"/>
    </row>
    <row r="362" spans="1:14" s="29" customFormat="1">
      <c r="A362" s="91" t="s">
        <v>1259</v>
      </c>
      <c r="B362" s="90">
        <f t="shared" si="35"/>
        <v>119</v>
      </c>
      <c r="C362" s="90">
        <f t="shared" si="36"/>
        <v>108</v>
      </c>
      <c r="D362" s="90">
        <v>4.5</v>
      </c>
      <c r="E362" s="91"/>
      <c r="F362" s="135"/>
      <c r="L362" s="78"/>
      <c r="M362" s="110"/>
      <c r="N362" s="95"/>
    </row>
    <row r="363" spans="1:14">
      <c r="A363" s="91" t="s">
        <v>175</v>
      </c>
      <c r="B363" s="90">
        <f t="shared" si="35"/>
        <v>119</v>
      </c>
      <c r="C363" s="90">
        <f t="shared" si="36"/>
        <v>108</v>
      </c>
      <c r="D363" s="90">
        <v>4.5</v>
      </c>
      <c r="E363" s="91"/>
      <c r="M363" s="110"/>
    </row>
    <row r="364" spans="1:14">
      <c r="A364" s="91" t="s">
        <v>176</v>
      </c>
      <c r="B364" s="90">
        <f t="shared" si="35"/>
        <v>119</v>
      </c>
      <c r="C364" s="90">
        <f t="shared" si="36"/>
        <v>108</v>
      </c>
      <c r="D364" s="90">
        <v>4.5</v>
      </c>
      <c r="E364" s="91"/>
      <c r="M364" s="110"/>
    </row>
    <row r="365" spans="1:14" s="29" customFormat="1">
      <c r="A365" s="91" t="s">
        <v>1263</v>
      </c>
      <c r="B365" s="90">
        <f t="shared" si="35"/>
        <v>132</v>
      </c>
      <c r="C365" s="90">
        <f t="shared" si="36"/>
        <v>120</v>
      </c>
      <c r="D365" s="90">
        <v>5</v>
      </c>
      <c r="E365" s="91"/>
      <c r="F365" s="135"/>
      <c r="L365" s="78"/>
      <c r="M365" s="110"/>
      <c r="N365" s="95"/>
    </row>
    <row r="366" spans="1:14">
      <c r="A366" s="91" t="s">
        <v>177</v>
      </c>
      <c r="B366" s="90">
        <f t="shared" si="35"/>
        <v>159</v>
      </c>
      <c r="C366" s="90">
        <f t="shared" si="36"/>
        <v>144</v>
      </c>
      <c r="D366" s="90">
        <v>6</v>
      </c>
      <c r="E366" s="91"/>
      <c r="M366" s="110"/>
    </row>
    <row r="367" spans="1:14" s="29" customFormat="1">
      <c r="A367" s="91" t="s">
        <v>1150</v>
      </c>
      <c r="B367" s="90">
        <f t="shared" si="35"/>
        <v>159</v>
      </c>
      <c r="C367" s="90">
        <f t="shared" si="36"/>
        <v>144</v>
      </c>
      <c r="D367" s="90">
        <v>6</v>
      </c>
      <c r="E367" s="91"/>
      <c r="F367" s="135"/>
      <c r="L367" s="78"/>
      <c r="M367" s="110"/>
      <c r="N367" s="95"/>
    </row>
    <row r="368" spans="1:14">
      <c r="A368" s="91" t="s">
        <v>747</v>
      </c>
      <c r="B368" s="90">
        <f t="shared" si="35"/>
        <v>53</v>
      </c>
      <c r="C368" s="90">
        <f t="shared" si="36"/>
        <v>48</v>
      </c>
      <c r="D368" s="90">
        <v>2</v>
      </c>
      <c r="E368" s="91"/>
      <c r="M368" s="110"/>
    </row>
    <row r="369" spans="1:14">
      <c r="A369" s="91" t="s">
        <v>178</v>
      </c>
      <c r="B369" s="90">
        <f t="shared" si="35"/>
        <v>106</v>
      </c>
      <c r="C369" s="90">
        <f t="shared" si="36"/>
        <v>96</v>
      </c>
      <c r="D369" s="90">
        <v>4</v>
      </c>
      <c r="E369" s="91"/>
      <c r="M369" s="110"/>
    </row>
    <row r="370" spans="1:14">
      <c r="A370" s="101" t="s">
        <v>1064</v>
      </c>
      <c r="B370" s="90">
        <f t="shared" si="35"/>
        <v>212</v>
      </c>
      <c r="C370" s="90">
        <f t="shared" si="36"/>
        <v>192</v>
      </c>
      <c r="D370" s="90">
        <v>8</v>
      </c>
      <c r="E370" s="91"/>
      <c r="M370" s="110"/>
    </row>
    <row r="371" spans="1:14" s="29" customFormat="1">
      <c r="A371" s="91" t="s">
        <v>179</v>
      </c>
      <c r="B371" s="90">
        <f t="shared" si="35"/>
        <v>106</v>
      </c>
      <c r="C371" s="90">
        <f t="shared" si="36"/>
        <v>96</v>
      </c>
      <c r="D371" s="90">
        <v>4</v>
      </c>
      <c r="E371" s="91"/>
      <c r="F371" s="135"/>
      <c r="L371" s="78"/>
      <c r="M371" s="110"/>
      <c r="N371" s="95"/>
    </row>
    <row r="372" spans="1:14">
      <c r="A372" s="91" t="s">
        <v>180</v>
      </c>
      <c r="B372" s="90">
        <f t="shared" si="35"/>
        <v>106</v>
      </c>
      <c r="C372" s="90">
        <f t="shared" si="36"/>
        <v>96</v>
      </c>
      <c r="D372" s="90">
        <v>4</v>
      </c>
      <c r="E372" s="91"/>
      <c r="M372" s="110"/>
    </row>
    <row r="373" spans="1:14">
      <c r="A373" s="91" t="s">
        <v>871</v>
      </c>
      <c r="B373" s="90">
        <f t="shared" si="35"/>
        <v>132</v>
      </c>
      <c r="C373" s="90">
        <f t="shared" si="36"/>
        <v>120</v>
      </c>
      <c r="D373" s="90">
        <v>5</v>
      </c>
      <c r="E373" s="91"/>
      <c r="M373" s="110"/>
    </row>
    <row r="374" spans="1:14">
      <c r="A374" s="91" t="s">
        <v>974</v>
      </c>
      <c r="B374" s="90">
        <f t="shared" si="35"/>
        <v>59</v>
      </c>
      <c r="C374" s="90">
        <f t="shared" si="36"/>
        <v>52.800000000000004</v>
      </c>
      <c r="D374" s="90">
        <v>2.2000000000000002</v>
      </c>
      <c r="E374" s="91"/>
      <c r="M374" s="110"/>
    </row>
    <row r="375" spans="1:14">
      <c r="A375" s="91" t="s">
        <v>1163</v>
      </c>
      <c r="B375" s="90">
        <f t="shared" si="35"/>
        <v>111</v>
      </c>
      <c r="C375" s="90">
        <f t="shared" si="36"/>
        <v>100.80000000000001</v>
      </c>
      <c r="D375" s="90">
        <v>4.2</v>
      </c>
      <c r="E375" s="91"/>
      <c r="M375" s="110"/>
    </row>
    <row r="376" spans="1:14">
      <c r="A376" s="91" t="s">
        <v>181</v>
      </c>
      <c r="B376" s="90">
        <f t="shared" si="35"/>
        <v>93</v>
      </c>
      <c r="C376" s="90">
        <f t="shared" si="36"/>
        <v>84</v>
      </c>
      <c r="D376" s="90">
        <v>3.5</v>
      </c>
      <c r="E376" s="91"/>
      <c r="M376" s="110"/>
    </row>
    <row r="377" spans="1:14" s="29" customFormat="1">
      <c r="A377" s="91" t="s">
        <v>883</v>
      </c>
      <c r="B377" s="90">
        <f t="shared" si="35"/>
        <v>18</v>
      </c>
      <c r="C377" s="90">
        <f t="shared" si="36"/>
        <v>15.600000000000001</v>
      </c>
      <c r="D377" s="90">
        <v>0.65</v>
      </c>
      <c r="E377" s="30"/>
      <c r="F377" s="135"/>
      <c r="L377" s="78"/>
      <c r="M377" s="109"/>
      <c r="N377" s="95"/>
    </row>
    <row r="378" spans="1:14">
      <c r="A378" s="91" t="s">
        <v>182</v>
      </c>
      <c r="B378" s="90">
        <f t="shared" si="35"/>
        <v>37</v>
      </c>
      <c r="C378" s="90">
        <f t="shared" si="36"/>
        <v>33.599999999999994</v>
      </c>
      <c r="D378" s="90">
        <v>1.4</v>
      </c>
      <c r="E378" s="37"/>
      <c r="M378" s="110"/>
    </row>
    <row r="379" spans="1:14">
      <c r="A379" s="91" t="s">
        <v>902</v>
      </c>
      <c r="B379" s="90">
        <f t="shared" si="35"/>
        <v>8</v>
      </c>
      <c r="C379" s="90">
        <f t="shared" si="36"/>
        <v>7.1999999999999993</v>
      </c>
      <c r="D379" s="90">
        <v>0.3</v>
      </c>
      <c r="E379" s="30"/>
      <c r="F379" s="135" t="s">
        <v>985</v>
      </c>
      <c r="M379" s="109"/>
    </row>
    <row r="380" spans="1:14" s="29" customFormat="1">
      <c r="A380" s="91" t="s">
        <v>1249</v>
      </c>
      <c r="B380" s="90">
        <f t="shared" si="35"/>
        <v>43</v>
      </c>
      <c r="C380" s="90">
        <f t="shared" si="36"/>
        <v>38.400000000000006</v>
      </c>
      <c r="D380" s="90">
        <v>1.6</v>
      </c>
      <c r="E380" s="30"/>
      <c r="F380" s="135"/>
      <c r="L380" s="78"/>
      <c r="M380" s="109"/>
      <c r="N380" s="95"/>
    </row>
    <row r="381" spans="1:14">
      <c r="A381" s="96" t="s">
        <v>183</v>
      </c>
      <c r="B381" s="90">
        <f t="shared" si="35"/>
        <v>37</v>
      </c>
      <c r="C381" s="90">
        <f t="shared" si="36"/>
        <v>33.599999999999994</v>
      </c>
      <c r="D381" s="90">
        <v>1.4</v>
      </c>
      <c r="E381" s="37"/>
      <c r="M381" s="110"/>
    </row>
    <row r="382" spans="1:14">
      <c r="A382" s="91" t="s">
        <v>184</v>
      </c>
      <c r="B382" s="90">
        <f t="shared" si="35"/>
        <v>14</v>
      </c>
      <c r="C382" s="90">
        <f t="shared" si="36"/>
        <v>12</v>
      </c>
      <c r="D382" s="90">
        <v>0.5</v>
      </c>
      <c r="E382" s="37"/>
      <c r="M382" s="110"/>
    </row>
    <row r="383" spans="1:14">
      <c r="A383" s="91" t="s">
        <v>185</v>
      </c>
      <c r="B383" s="90">
        <f t="shared" si="35"/>
        <v>19</v>
      </c>
      <c r="C383" s="90">
        <f t="shared" si="36"/>
        <v>16.799999999999997</v>
      </c>
      <c r="D383" s="90">
        <v>0.7</v>
      </c>
      <c r="E383" s="37"/>
      <c r="M383" s="110"/>
    </row>
    <row r="384" spans="1:14" s="29" customFormat="1">
      <c r="A384" s="91" t="s">
        <v>186</v>
      </c>
      <c r="B384" s="90">
        <f t="shared" si="35"/>
        <v>24</v>
      </c>
      <c r="C384" s="90">
        <f t="shared" si="36"/>
        <v>21.6</v>
      </c>
      <c r="D384" s="90">
        <v>0.9</v>
      </c>
      <c r="E384" s="37"/>
      <c r="F384" s="135"/>
      <c r="L384" s="78"/>
      <c r="M384" s="110"/>
      <c r="N384" s="95"/>
    </row>
    <row r="385" spans="1:14" s="29" customFormat="1">
      <c r="A385" s="91" t="s">
        <v>1304</v>
      </c>
      <c r="B385" s="90">
        <f t="shared" si="35"/>
        <v>80</v>
      </c>
      <c r="C385" s="90">
        <f t="shared" si="36"/>
        <v>72</v>
      </c>
      <c r="D385" s="90">
        <v>3</v>
      </c>
      <c r="E385" s="37"/>
      <c r="F385" s="135"/>
      <c r="L385" s="78"/>
      <c r="M385" s="110"/>
      <c r="N385" s="95"/>
    </row>
    <row r="386" spans="1:14">
      <c r="A386" s="91" t="s">
        <v>187</v>
      </c>
      <c r="B386" s="90">
        <f t="shared" si="35"/>
        <v>19</v>
      </c>
      <c r="C386" s="90">
        <f t="shared" si="36"/>
        <v>16.799999999999997</v>
      </c>
      <c r="D386" s="90">
        <v>0.7</v>
      </c>
      <c r="E386" s="37"/>
      <c r="M386" s="110"/>
    </row>
    <row r="387" spans="1:14">
      <c r="A387" s="91" t="s">
        <v>188</v>
      </c>
      <c r="B387" s="90">
        <f t="shared" si="35"/>
        <v>6</v>
      </c>
      <c r="C387" s="90">
        <f t="shared" si="36"/>
        <v>4.8000000000000007</v>
      </c>
      <c r="D387" s="90">
        <v>0.2</v>
      </c>
      <c r="E387" s="37"/>
      <c r="M387" s="110"/>
    </row>
    <row r="388" spans="1:14">
      <c r="A388" s="91" t="s">
        <v>189</v>
      </c>
      <c r="B388" s="90">
        <f t="shared" si="35"/>
        <v>35</v>
      </c>
      <c r="C388" s="90">
        <f t="shared" si="36"/>
        <v>31.200000000000003</v>
      </c>
      <c r="D388" s="90">
        <v>1.3</v>
      </c>
      <c r="E388" s="37"/>
      <c r="M388" s="110"/>
    </row>
    <row r="389" spans="1:14">
      <c r="A389" s="91" t="s">
        <v>190</v>
      </c>
      <c r="B389" s="90">
        <f t="shared" si="35"/>
        <v>0</v>
      </c>
      <c r="C389" s="90">
        <f t="shared" si="36"/>
        <v>0</v>
      </c>
      <c r="D389" s="90">
        <v>0</v>
      </c>
      <c r="E389" s="37"/>
      <c r="M389" s="110"/>
    </row>
    <row r="390" spans="1:14">
      <c r="A390" s="91" t="s">
        <v>191</v>
      </c>
      <c r="B390" s="90">
        <f t="shared" si="35"/>
        <v>93</v>
      </c>
      <c r="C390" s="90">
        <f t="shared" si="36"/>
        <v>84</v>
      </c>
      <c r="D390" s="90">
        <v>3.5</v>
      </c>
      <c r="E390" s="37"/>
      <c r="M390" s="110"/>
    </row>
    <row r="391" spans="1:14">
      <c r="A391" s="91" t="s">
        <v>192</v>
      </c>
      <c r="B391" s="90">
        <f t="shared" ref="B391:B467" si="37">ROUNDUP(C391*1.1,0)</f>
        <v>93</v>
      </c>
      <c r="C391" s="90">
        <f t="shared" si="36"/>
        <v>84</v>
      </c>
      <c r="D391" s="90">
        <v>3.5</v>
      </c>
      <c r="E391" s="91"/>
      <c r="M391" s="110"/>
    </row>
    <row r="392" spans="1:14" s="29" customFormat="1">
      <c r="A392" s="96" t="s">
        <v>1740</v>
      </c>
      <c r="B392" s="90">
        <f t="shared" si="37"/>
        <v>90</v>
      </c>
      <c r="C392" s="90">
        <f t="shared" si="36"/>
        <v>81.599999999999994</v>
      </c>
      <c r="D392" s="90">
        <v>3.4</v>
      </c>
      <c r="E392" s="37" t="s">
        <v>622</v>
      </c>
      <c r="F392" s="135"/>
      <c r="L392" s="78"/>
      <c r="M392" s="110"/>
      <c r="N392" s="95"/>
    </row>
    <row r="393" spans="1:14">
      <c r="A393" s="91" t="s">
        <v>193</v>
      </c>
      <c r="B393" s="90">
        <f t="shared" si="37"/>
        <v>127</v>
      </c>
      <c r="C393" s="90">
        <f t="shared" si="36"/>
        <v>115.19999999999999</v>
      </c>
      <c r="D393" s="90">
        <v>4.8</v>
      </c>
      <c r="E393" s="37"/>
      <c r="M393" s="110"/>
    </row>
    <row r="394" spans="1:14">
      <c r="A394" s="91" t="s">
        <v>194</v>
      </c>
      <c r="B394" s="90">
        <f t="shared" si="37"/>
        <v>35</v>
      </c>
      <c r="C394" s="90">
        <f t="shared" si="36"/>
        <v>31.200000000000003</v>
      </c>
      <c r="D394" s="90">
        <v>1.3</v>
      </c>
      <c r="E394" s="37"/>
      <c r="M394" s="110"/>
    </row>
    <row r="395" spans="1:14" s="29" customFormat="1">
      <c r="A395" s="96" t="s">
        <v>1220</v>
      </c>
      <c r="B395" s="90">
        <f t="shared" si="37"/>
        <v>28</v>
      </c>
      <c r="C395" s="90">
        <f t="shared" si="36"/>
        <v>25.200000000000003</v>
      </c>
      <c r="D395" s="90">
        <v>1.05</v>
      </c>
      <c r="E395" s="37"/>
      <c r="F395" s="135">
        <v>550</v>
      </c>
      <c r="L395" s="78"/>
      <c r="M395" s="110"/>
      <c r="N395" s="95"/>
    </row>
    <row r="396" spans="1:14">
      <c r="A396" s="91" t="s">
        <v>195</v>
      </c>
      <c r="B396" s="90">
        <f t="shared" si="37"/>
        <v>5</v>
      </c>
      <c r="C396" s="90">
        <f t="shared" si="36"/>
        <v>3.84</v>
      </c>
      <c r="D396" s="90">
        <v>0.16</v>
      </c>
      <c r="E396" s="37"/>
      <c r="M396" s="110"/>
    </row>
    <row r="397" spans="1:14">
      <c r="A397" s="91" t="s">
        <v>196</v>
      </c>
      <c r="B397" s="90">
        <f t="shared" si="37"/>
        <v>4</v>
      </c>
      <c r="C397" s="90">
        <f t="shared" si="36"/>
        <v>3.5999999999999996</v>
      </c>
      <c r="D397" s="90">
        <v>0.15</v>
      </c>
      <c r="E397" s="37"/>
      <c r="F397" s="135">
        <v>925</v>
      </c>
      <c r="M397" s="110"/>
    </row>
    <row r="398" spans="1:14">
      <c r="A398" s="91" t="s">
        <v>197</v>
      </c>
      <c r="B398" s="90">
        <f t="shared" si="37"/>
        <v>30</v>
      </c>
      <c r="C398" s="90">
        <f t="shared" si="36"/>
        <v>26.400000000000002</v>
      </c>
      <c r="D398" s="90">
        <v>1.1000000000000001</v>
      </c>
      <c r="E398" s="37"/>
      <c r="M398" s="110"/>
    </row>
    <row r="399" spans="1:14" s="29" customFormat="1">
      <c r="A399" s="91" t="s">
        <v>1294</v>
      </c>
      <c r="B399" s="90">
        <f t="shared" si="37"/>
        <v>16</v>
      </c>
      <c r="C399" s="90">
        <f t="shared" si="36"/>
        <v>14.399999999999999</v>
      </c>
      <c r="D399" s="90">
        <v>0.6</v>
      </c>
      <c r="E399" s="37" t="s">
        <v>622</v>
      </c>
      <c r="F399" s="135"/>
      <c r="L399" s="78"/>
      <c r="M399" s="110"/>
      <c r="N399" s="95"/>
    </row>
    <row r="400" spans="1:14">
      <c r="A400" s="91" t="s">
        <v>198</v>
      </c>
      <c r="B400" s="90">
        <f t="shared" si="37"/>
        <v>61</v>
      </c>
      <c r="C400" s="90">
        <f t="shared" si="36"/>
        <v>55.199999999999996</v>
      </c>
      <c r="D400" s="90">
        <v>2.2999999999999998</v>
      </c>
      <c r="E400" s="37"/>
      <c r="M400" s="110"/>
    </row>
    <row r="401" spans="1:14" s="29" customFormat="1">
      <c r="A401" s="91" t="s">
        <v>1752</v>
      </c>
      <c r="B401" s="90">
        <f t="shared" si="37"/>
        <v>27</v>
      </c>
      <c r="C401" s="90">
        <f t="shared" si="36"/>
        <v>24</v>
      </c>
      <c r="D401" s="90">
        <v>1</v>
      </c>
      <c r="E401" s="37" t="s">
        <v>622</v>
      </c>
      <c r="F401" s="135"/>
      <c r="L401" s="78"/>
      <c r="M401" s="110"/>
      <c r="N401" s="95"/>
    </row>
    <row r="402" spans="1:14">
      <c r="A402" s="91" t="s">
        <v>199</v>
      </c>
      <c r="B402" s="90">
        <f t="shared" si="37"/>
        <v>22</v>
      </c>
      <c r="C402" s="90">
        <f t="shared" si="36"/>
        <v>19.200000000000003</v>
      </c>
      <c r="D402" s="90">
        <v>0.8</v>
      </c>
      <c r="E402" s="37"/>
      <c r="M402" s="110"/>
    </row>
    <row r="403" spans="1:14">
      <c r="A403" s="91" t="s">
        <v>200</v>
      </c>
      <c r="B403" s="90">
        <f t="shared" si="37"/>
        <v>53</v>
      </c>
      <c r="C403" s="90">
        <f t="shared" si="36"/>
        <v>48</v>
      </c>
      <c r="D403" s="90">
        <v>2</v>
      </c>
      <c r="E403" s="37"/>
      <c r="M403" s="110"/>
    </row>
    <row r="404" spans="1:14">
      <c r="A404" s="91" t="s">
        <v>201</v>
      </c>
      <c r="B404" s="90">
        <f t="shared" si="37"/>
        <v>92</v>
      </c>
      <c r="C404" s="90">
        <f t="shared" si="36"/>
        <v>82.800000000000011</v>
      </c>
      <c r="D404" s="90">
        <v>3.45</v>
      </c>
      <c r="E404" s="37"/>
      <c r="M404" s="110"/>
    </row>
    <row r="405" spans="1:14">
      <c r="A405" s="91" t="s">
        <v>681</v>
      </c>
      <c r="B405" s="90">
        <f t="shared" si="37"/>
        <v>212</v>
      </c>
      <c r="C405" s="90">
        <f t="shared" si="36"/>
        <v>192</v>
      </c>
      <c r="D405" s="90">
        <v>8</v>
      </c>
      <c r="E405" s="37"/>
      <c r="M405" s="110"/>
    </row>
    <row r="406" spans="1:14" s="29" customFormat="1">
      <c r="A406" s="91" t="s">
        <v>1187</v>
      </c>
      <c r="B406" s="90">
        <f t="shared" si="37"/>
        <v>119</v>
      </c>
      <c r="C406" s="90">
        <f t="shared" ref="C406:C494" si="38">$K$2*D406</f>
        <v>108</v>
      </c>
      <c r="D406" s="90">
        <v>4.5</v>
      </c>
      <c r="E406" s="37"/>
      <c r="F406" s="135"/>
      <c r="L406" s="78"/>
      <c r="M406" s="110"/>
      <c r="N406" s="95"/>
    </row>
    <row r="407" spans="1:14" s="29" customFormat="1">
      <c r="A407" s="91" t="s">
        <v>1298</v>
      </c>
      <c r="B407" s="90">
        <f t="shared" si="37"/>
        <v>159</v>
      </c>
      <c r="C407" s="90">
        <f t="shared" si="38"/>
        <v>144</v>
      </c>
      <c r="D407" s="90">
        <v>6</v>
      </c>
      <c r="E407" s="37"/>
      <c r="F407" s="135"/>
      <c r="L407" s="78"/>
      <c r="M407" s="110"/>
      <c r="N407" s="95"/>
    </row>
    <row r="408" spans="1:14">
      <c r="A408" s="91" t="s">
        <v>202</v>
      </c>
      <c r="B408" s="90">
        <f t="shared" si="37"/>
        <v>66</v>
      </c>
      <c r="C408" s="90">
        <f t="shared" si="38"/>
        <v>60</v>
      </c>
      <c r="D408" s="90">
        <v>2.5</v>
      </c>
      <c r="E408" s="37"/>
      <c r="M408" s="110"/>
    </row>
    <row r="409" spans="1:14">
      <c r="A409" s="91" t="s">
        <v>203</v>
      </c>
      <c r="B409" s="90">
        <f t="shared" si="37"/>
        <v>66</v>
      </c>
      <c r="C409" s="90">
        <f t="shared" si="38"/>
        <v>60</v>
      </c>
      <c r="D409" s="90">
        <v>2.5</v>
      </c>
      <c r="E409" s="37"/>
      <c r="M409" s="110"/>
    </row>
    <row r="410" spans="1:14">
      <c r="A410" s="91" t="s">
        <v>1061</v>
      </c>
      <c r="B410" s="90">
        <f t="shared" si="37"/>
        <v>93</v>
      </c>
      <c r="C410" s="90">
        <f t="shared" si="38"/>
        <v>84</v>
      </c>
      <c r="D410" s="90">
        <v>3.5</v>
      </c>
      <c r="E410" s="37"/>
      <c r="M410" s="110"/>
    </row>
    <row r="411" spans="1:14" s="29" customFormat="1">
      <c r="A411" s="91" t="s">
        <v>204</v>
      </c>
      <c r="B411" s="90">
        <f t="shared" si="37"/>
        <v>53</v>
      </c>
      <c r="C411" s="90">
        <f t="shared" si="38"/>
        <v>48</v>
      </c>
      <c r="D411" s="90">
        <v>2</v>
      </c>
      <c r="E411" s="37"/>
      <c r="F411" s="135"/>
      <c r="L411" s="78"/>
      <c r="M411" s="110"/>
      <c r="N411" s="95"/>
    </row>
    <row r="412" spans="1:14">
      <c r="A412" s="91" t="s">
        <v>205</v>
      </c>
      <c r="B412" s="90">
        <f t="shared" si="37"/>
        <v>80</v>
      </c>
      <c r="C412" s="90">
        <f t="shared" si="38"/>
        <v>72</v>
      </c>
      <c r="D412" s="90">
        <v>3</v>
      </c>
      <c r="E412" s="37"/>
      <c r="M412" s="110"/>
    </row>
    <row r="413" spans="1:14" s="29" customFormat="1">
      <c r="A413" s="91" t="s">
        <v>206</v>
      </c>
      <c r="B413" s="90">
        <f t="shared" si="37"/>
        <v>212</v>
      </c>
      <c r="C413" s="90">
        <f t="shared" si="38"/>
        <v>192</v>
      </c>
      <c r="D413" s="90">
        <v>8</v>
      </c>
      <c r="E413" s="37"/>
      <c r="F413" s="135"/>
      <c r="L413" s="78"/>
      <c r="M413" s="110"/>
      <c r="N413" s="95"/>
    </row>
    <row r="414" spans="1:14" s="29" customFormat="1">
      <c r="A414" s="91" t="s">
        <v>1069</v>
      </c>
      <c r="B414" s="90">
        <f t="shared" si="37"/>
        <v>80</v>
      </c>
      <c r="C414" s="90">
        <f t="shared" si="38"/>
        <v>72</v>
      </c>
      <c r="D414" s="90">
        <v>3</v>
      </c>
      <c r="E414" s="37" t="s">
        <v>622</v>
      </c>
      <c r="F414" s="135"/>
      <c r="L414" s="78"/>
      <c r="M414" s="110"/>
      <c r="N414" s="95"/>
    </row>
    <row r="415" spans="1:14">
      <c r="A415" s="91" t="s">
        <v>207</v>
      </c>
      <c r="B415" s="90">
        <f t="shared" si="37"/>
        <v>48</v>
      </c>
      <c r="C415" s="90">
        <f t="shared" si="38"/>
        <v>43.2</v>
      </c>
      <c r="D415" s="90">
        <v>1.8</v>
      </c>
      <c r="E415" s="37"/>
      <c r="M415" s="110"/>
    </row>
    <row r="416" spans="1:14" s="29" customFormat="1">
      <c r="A416" s="96" t="s">
        <v>207</v>
      </c>
      <c r="B416" s="90">
        <f t="shared" si="37"/>
        <v>27</v>
      </c>
      <c r="C416" s="90">
        <f t="shared" si="38"/>
        <v>24</v>
      </c>
      <c r="D416" s="90">
        <v>1</v>
      </c>
      <c r="E416" s="37" t="s">
        <v>622</v>
      </c>
      <c r="F416" s="135" t="s">
        <v>1923</v>
      </c>
      <c r="L416" s="78"/>
      <c r="M416" s="110"/>
      <c r="N416" s="95"/>
    </row>
    <row r="417" spans="1:14">
      <c r="A417" s="96" t="s">
        <v>208</v>
      </c>
      <c r="B417" s="90">
        <f t="shared" si="37"/>
        <v>43</v>
      </c>
      <c r="C417" s="90">
        <f t="shared" si="38"/>
        <v>38.400000000000006</v>
      </c>
      <c r="D417" s="90">
        <v>1.6</v>
      </c>
      <c r="E417" s="37"/>
      <c r="M417" s="110"/>
    </row>
    <row r="418" spans="1:14">
      <c r="A418" s="91" t="s">
        <v>209</v>
      </c>
      <c r="B418" s="90">
        <f t="shared" si="37"/>
        <v>41</v>
      </c>
      <c r="C418" s="90">
        <f t="shared" si="38"/>
        <v>37.200000000000003</v>
      </c>
      <c r="D418" s="90">
        <v>1.55</v>
      </c>
      <c r="E418" s="37"/>
      <c r="M418" s="110"/>
    </row>
    <row r="419" spans="1:14">
      <c r="A419" s="91" t="s">
        <v>642</v>
      </c>
      <c r="B419" s="90">
        <f t="shared" si="37"/>
        <v>36</v>
      </c>
      <c r="C419" s="90">
        <f t="shared" si="38"/>
        <v>32.400000000000006</v>
      </c>
      <c r="D419" s="90">
        <v>1.35</v>
      </c>
      <c r="E419" s="37" t="s">
        <v>622</v>
      </c>
      <c r="M419" s="110"/>
    </row>
    <row r="420" spans="1:14">
      <c r="A420" s="91" t="s">
        <v>642</v>
      </c>
      <c r="B420" s="90">
        <f t="shared" si="37"/>
        <v>53</v>
      </c>
      <c r="C420" s="90">
        <f t="shared" si="38"/>
        <v>48</v>
      </c>
      <c r="D420" s="90">
        <v>2</v>
      </c>
      <c r="E420" s="30"/>
      <c r="M420" s="109"/>
    </row>
    <row r="421" spans="1:14">
      <c r="A421" s="37" t="s">
        <v>210</v>
      </c>
      <c r="B421" s="90">
        <f t="shared" si="37"/>
        <v>53</v>
      </c>
      <c r="C421" s="90">
        <f t="shared" si="38"/>
        <v>48</v>
      </c>
      <c r="D421" s="90">
        <v>2</v>
      </c>
      <c r="E421" s="37"/>
      <c r="F421" s="135">
        <v>712</v>
      </c>
      <c r="M421" s="110"/>
    </row>
    <row r="422" spans="1:14" s="29" customFormat="1">
      <c r="A422" s="37" t="s">
        <v>1674</v>
      </c>
      <c r="B422" s="90">
        <f t="shared" si="37"/>
        <v>132</v>
      </c>
      <c r="C422" s="90">
        <f t="shared" si="38"/>
        <v>120</v>
      </c>
      <c r="D422" s="90">
        <v>5</v>
      </c>
      <c r="E422" s="37"/>
      <c r="F422" s="135"/>
      <c r="L422" s="78"/>
      <c r="M422" s="110"/>
      <c r="N422" s="95"/>
    </row>
    <row r="423" spans="1:14" s="29" customFormat="1">
      <c r="A423" s="37" t="s">
        <v>887</v>
      </c>
      <c r="B423" s="90">
        <f t="shared" si="37"/>
        <v>33</v>
      </c>
      <c r="C423" s="90">
        <f t="shared" si="38"/>
        <v>30</v>
      </c>
      <c r="D423" s="90">
        <v>1.25</v>
      </c>
      <c r="E423" s="30"/>
      <c r="F423" s="135" t="s">
        <v>989</v>
      </c>
      <c r="L423" s="78"/>
      <c r="M423" s="109"/>
      <c r="N423" s="95"/>
    </row>
    <row r="424" spans="1:14">
      <c r="A424" s="37" t="s">
        <v>888</v>
      </c>
      <c r="B424" s="90">
        <f t="shared" si="37"/>
        <v>35</v>
      </c>
      <c r="C424" s="90">
        <f t="shared" si="38"/>
        <v>31.200000000000003</v>
      </c>
      <c r="D424" s="90">
        <v>1.3</v>
      </c>
      <c r="E424" s="30"/>
      <c r="F424" s="135" t="s">
        <v>985</v>
      </c>
      <c r="M424" s="109"/>
    </row>
    <row r="425" spans="1:14">
      <c r="A425" s="37" t="s">
        <v>889</v>
      </c>
      <c r="B425" s="90">
        <f t="shared" si="37"/>
        <v>35</v>
      </c>
      <c r="C425" s="90">
        <f t="shared" si="38"/>
        <v>31.200000000000003</v>
      </c>
      <c r="D425" s="90">
        <v>1.3</v>
      </c>
      <c r="E425" s="30"/>
      <c r="M425" s="109"/>
    </row>
    <row r="426" spans="1:14">
      <c r="A426" s="37" t="s">
        <v>1058</v>
      </c>
      <c r="B426" s="90">
        <f t="shared" si="37"/>
        <v>35</v>
      </c>
      <c r="C426" s="90">
        <f t="shared" si="38"/>
        <v>31.200000000000003</v>
      </c>
      <c r="D426" s="90">
        <v>1.3</v>
      </c>
      <c r="E426" s="30"/>
      <c r="M426" s="109"/>
    </row>
    <row r="427" spans="1:14" s="29" customFormat="1">
      <c r="A427" s="30" t="s">
        <v>1369</v>
      </c>
      <c r="B427" s="90">
        <f t="shared" ref="B427:B431" si="39">ROUNDUP(C427*1.1,0)</f>
        <v>22</v>
      </c>
      <c r="C427" s="90">
        <f t="shared" ref="C427:C431" si="40">$K$2*D427</f>
        <v>19.200000000000003</v>
      </c>
      <c r="D427" s="90">
        <v>0.8</v>
      </c>
      <c r="E427" s="30" t="s">
        <v>1685</v>
      </c>
      <c r="F427" s="135">
        <v>199</v>
      </c>
      <c r="L427" s="78"/>
      <c r="M427" s="95" t="s">
        <v>1374</v>
      </c>
    </row>
    <row r="428" spans="1:14" s="29" customFormat="1">
      <c r="A428" s="30" t="s">
        <v>1598</v>
      </c>
      <c r="B428" s="90">
        <f t="shared" si="39"/>
        <v>11</v>
      </c>
      <c r="C428" s="90">
        <f t="shared" si="40"/>
        <v>9.84</v>
      </c>
      <c r="D428" s="90">
        <v>0.41</v>
      </c>
      <c r="E428" s="30" t="s">
        <v>785</v>
      </c>
      <c r="F428" s="135">
        <v>397</v>
      </c>
      <c r="L428" s="78"/>
      <c r="M428" s="95" t="s">
        <v>985</v>
      </c>
    </row>
    <row r="429" spans="1:14" s="29" customFormat="1">
      <c r="A429" s="30" t="s">
        <v>1369</v>
      </c>
      <c r="B429" s="90">
        <f t="shared" si="39"/>
        <v>11</v>
      </c>
      <c r="C429" s="90">
        <f t="shared" si="40"/>
        <v>9.6000000000000014</v>
      </c>
      <c r="D429" s="90">
        <v>0.4</v>
      </c>
      <c r="E429" s="30" t="s">
        <v>1370</v>
      </c>
      <c r="F429" s="135">
        <v>199</v>
      </c>
      <c r="L429" s="78"/>
      <c r="M429" s="95" t="s">
        <v>1374</v>
      </c>
    </row>
    <row r="430" spans="1:14" s="29" customFormat="1">
      <c r="A430" s="30" t="s">
        <v>1599</v>
      </c>
      <c r="B430" s="90">
        <f t="shared" si="39"/>
        <v>8</v>
      </c>
      <c r="C430" s="90">
        <f t="shared" si="40"/>
        <v>6.7200000000000006</v>
      </c>
      <c r="D430" s="90">
        <v>0.28000000000000003</v>
      </c>
      <c r="E430" s="30" t="s">
        <v>785</v>
      </c>
      <c r="F430" s="135">
        <v>1273</v>
      </c>
      <c r="L430" s="78"/>
      <c r="M430" s="109"/>
      <c r="N430" s="95"/>
    </row>
    <row r="431" spans="1:14" s="29" customFormat="1">
      <c r="A431" s="30" t="s">
        <v>2003</v>
      </c>
      <c r="B431" s="90">
        <f t="shared" si="39"/>
        <v>14</v>
      </c>
      <c r="C431" s="90">
        <f t="shared" si="40"/>
        <v>12</v>
      </c>
      <c r="D431" s="90">
        <v>0.5</v>
      </c>
      <c r="E431" s="30"/>
      <c r="F431" s="135" t="s">
        <v>985</v>
      </c>
      <c r="L431" s="78"/>
      <c r="M431" s="109"/>
      <c r="N431" s="95"/>
    </row>
    <row r="432" spans="1:14">
      <c r="A432" s="37" t="s">
        <v>211</v>
      </c>
      <c r="B432" s="90">
        <f t="shared" si="37"/>
        <v>40</v>
      </c>
      <c r="C432" s="90">
        <f t="shared" si="38"/>
        <v>36</v>
      </c>
      <c r="D432" s="90">
        <v>1.5</v>
      </c>
      <c r="E432" s="37"/>
      <c r="M432" s="110"/>
    </row>
    <row r="433" spans="1:14">
      <c r="A433" s="37" t="s">
        <v>212</v>
      </c>
      <c r="B433" s="90">
        <f t="shared" si="37"/>
        <v>27</v>
      </c>
      <c r="C433" s="90">
        <f t="shared" si="38"/>
        <v>24</v>
      </c>
      <c r="D433" s="90">
        <v>1</v>
      </c>
      <c r="E433" s="37"/>
      <c r="M433" s="110"/>
    </row>
    <row r="434" spans="1:14">
      <c r="A434" s="37" t="s">
        <v>213</v>
      </c>
      <c r="B434" s="90">
        <f t="shared" si="37"/>
        <v>18</v>
      </c>
      <c r="C434" s="90">
        <f t="shared" si="38"/>
        <v>15.600000000000001</v>
      </c>
      <c r="D434" s="90">
        <v>0.65</v>
      </c>
      <c r="E434" s="37"/>
      <c r="M434" s="110"/>
    </row>
    <row r="435" spans="1:14">
      <c r="A435" s="37" t="s">
        <v>214</v>
      </c>
      <c r="B435" s="90">
        <f t="shared" si="37"/>
        <v>119</v>
      </c>
      <c r="C435" s="90">
        <f t="shared" si="38"/>
        <v>108</v>
      </c>
      <c r="D435" s="90">
        <v>4.5</v>
      </c>
      <c r="E435" s="37"/>
      <c r="M435" s="110"/>
    </row>
    <row r="436" spans="1:14">
      <c r="A436" s="37" t="s">
        <v>215</v>
      </c>
      <c r="B436" s="90">
        <f t="shared" si="37"/>
        <v>119</v>
      </c>
      <c r="C436" s="90">
        <f t="shared" si="38"/>
        <v>108</v>
      </c>
      <c r="D436" s="90">
        <v>4.5</v>
      </c>
      <c r="E436" s="37"/>
      <c r="M436" s="110"/>
    </row>
    <row r="437" spans="1:14" s="29" customFormat="1">
      <c r="A437" s="37" t="s">
        <v>216</v>
      </c>
      <c r="B437" s="90">
        <f t="shared" si="37"/>
        <v>127</v>
      </c>
      <c r="C437" s="90">
        <f t="shared" si="38"/>
        <v>115.19999999999999</v>
      </c>
      <c r="D437" s="90">
        <v>4.8</v>
      </c>
      <c r="E437" s="37"/>
      <c r="F437" s="135"/>
      <c r="L437" s="78"/>
      <c r="M437" s="110"/>
      <c r="N437" s="95"/>
    </row>
    <row r="438" spans="1:14" s="29" customFormat="1">
      <c r="A438" s="37" t="s">
        <v>1070</v>
      </c>
      <c r="B438" s="90">
        <f t="shared" si="37"/>
        <v>80</v>
      </c>
      <c r="C438" s="90">
        <f t="shared" si="38"/>
        <v>72</v>
      </c>
      <c r="D438" s="90">
        <v>3</v>
      </c>
      <c r="E438" s="37" t="s">
        <v>622</v>
      </c>
      <c r="F438" s="135"/>
      <c r="L438" s="78"/>
      <c r="M438" s="110"/>
      <c r="N438" s="95"/>
    </row>
    <row r="439" spans="1:14">
      <c r="A439" s="37" t="s">
        <v>217</v>
      </c>
      <c r="B439" s="90">
        <f t="shared" si="37"/>
        <v>80</v>
      </c>
      <c r="C439" s="90">
        <f t="shared" si="38"/>
        <v>72</v>
      </c>
      <c r="D439" s="90">
        <v>3</v>
      </c>
      <c r="E439" s="37"/>
      <c r="M439" s="110"/>
    </row>
    <row r="440" spans="1:14">
      <c r="A440" s="37" t="s">
        <v>218</v>
      </c>
      <c r="B440" s="90">
        <f t="shared" si="37"/>
        <v>80</v>
      </c>
      <c r="C440" s="90">
        <f t="shared" si="38"/>
        <v>72</v>
      </c>
      <c r="D440" s="90">
        <v>3</v>
      </c>
      <c r="E440" s="37"/>
      <c r="M440" s="110"/>
    </row>
    <row r="441" spans="1:14">
      <c r="A441" s="37" t="s">
        <v>219</v>
      </c>
      <c r="B441" s="90">
        <f t="shared" si="37"/>
        <v>66</v>
      </c>
      <c r="C441" s="90">
        <f t="shared" si="38"/>
        <v>60</v>
      </c>
      <c r="D441" s="90">
        <v>2.5</v>
      </c>
      <c r="E441" s="37"/>
      <c r="M441" s="110"/>
    </row>
    <row r="442" spans="1:14">
      <c r="A442" s="91" t="s">
        <v>220</v>
      </c>
      <c r="B442" s="90">
        <f t="shared" si="37"/>
        <v>80</v>
      </c>
      <c r="C442" s="90">
        <f t="shared" si="38"/>
        <v>72</v>
      </c>
      <c r="D442" s="90">
        <v>3</v>
      </c>
      <c r="E442" s="37"/>
      <c r="M442" s="110"/>
    </row>
    <row r="443" spans="1:14" s="29" customFormat="1">
      <c r="A443" s="91" t="s">
        <v>221</v>
      </c>
      <c r="B443" s="90">
        <f t="shared" si="37"/>
        <v>119</v>
      </c>
      <c r="C443" s="90">
        <f t="shared" si="38"/>
        <v>108</v>
      </c>
      <c r="D443" s="90">
        <v>4.5</v>
      </c>
      <c r="E443" s="37"/>
      <c r="F443" s="135"/>
      <c r="L443" s="78"/>
      <c r="M443" s="110"/>
      <c r="N443" s="95"/>
    </row>
    <row r="444" spans="1:14" s="29" customFormat="1">
      <c r="A444" s="91" t="s">
        <v>221</v>
      </c>
      <c r="B444" s="90">
        <f t="shared" si="37"/>
        <v>66</v>
      </c>
      <c r="C444" s="90">
        <f t="shared" si="38"/>
        <v>60</v>
      </c>
      <c r="D444" s="90">
        <v>2.5</v>
      </c>
      <c r="E444" s="37" t="s">
        <v>622</v>
      </c>
      <c r="F444" s="135"/>
      <c r="L444" s="78"/>
      <c r="M444" s="110"/>
      <c r="N444" s="95"/>
    </row>
    <row r="445" spans="1:14">
      <c r="A445" s="91" t="s">
        <v>867</v>
      </c>
      <c r="B445" s="90">
        <f t="shared" si="37"/>
        <v>45</v>
      </c>
      <c r="C445" s="90">
        <f t="shared" si="38"/>
        <v>40.799999999999997</v>
      </c>
      <c r="D445" s="90">
        <v>1.7</v>
      </c>
      <c r="E445" s="37"/>
      <c r="M445" s="110"/>
    </row>
    <row r="446" spans="1:14">
      <c r="A446" s="91" t="s">
        <v>222</v>
      </c>
      <c r="B446" s="90">
        <f t="shared" si="37"/>
        <v>40</v>
      </c>
      <c r="C446" s="90">
        <f t="shared" si="38"/>
        <v>36</v>
      </c>
      <c r="D446" s="90">
        <v>1.5</v>
      </c>
      <c r="E446" s="37"/>
      <c r="M446" s="110"/>
    </row>
    <row r="447" spans="1:14">
      <c r="A447" s="91" t="s">
        <v>223</v>
      </c>
      <c r="B447" s="90">
        <f t="shared" si="37"/>
        <v>40</v>
      </c>
      <c r="C447" s="90">
        <f t="shared" si="38"/>
        <v>36</v>
      </c>
      <c r="D447" s="90">
        <v>1.5</v>
      </c>
      <c r="E447" s="37"/>
      <c r="M447" s="110"/>
    </row>
    <row r="448" spans="1:14" s="29" customFormat="1">
      <c r="A448" s="91" t="s">
        <v>699</v>
      </c>
      <c r="B448" s="90">
        <f t="shared" si="37"/>
        <v>106</v>
      </c>
      <c r="C448" s="90">
        <f t="shared" si="38"/>
        <v>96</v>
      </c>
      <c r="D448" s="90">
        <v>4</v>
      </c>
      <c r="E448" s="37" t="s">
        <v>622</v>
      </c>
      <c r="F448" s="135"/>
      <c r="L448" s="78"/>
      <c r="M448" s="110"/>
      <c r="N448" s="95"/>
    </row>
    <row r="449" spans="1:14">
      <c r="A449" s="91" t="s">
        <v>954</v>
      </c>
      <c r="B449" s="90">
        <f t="shared" si="37"/>
        <v>106</v>
      </c>
      <c r="C449" s="90">
        <f t="shared" si="38"/>
        <v>96</v>
      </c>
      <c r="D449" s="90">
        <v>4</v>
      </c>
      <c r="E449" s="30" t="s">
        <v>622</v>
      </c>
      <c r="M449" s="109"/>
    </row>
    <row r="450" spans="1:14">
      <c r="A450" s="91" t="s">
        <v>224</v>
      </c>
      <c r="B450" s="90">
        <f t="shared" si="37"/>
        <v>59</v>
      </c>
      <c r="C450" s="90">
        <f t="shared" si="38"/>
        <v>52.800000000000004</v>
      </c>
      <c r="D450" s="90">
        <v>2.2000000000000002</v>
      </c>
      <c r="E450" s="37"/>
      <c r="M450" s="110"/>
    </row>
    <row r="451" spans="1:14">
      <c r="A451" s="91" t="s">
        <v>751</v>
      </c>
      <c r="B451" s="90">
        <f t="shared" si="37"/>
        <v>27</v>
      </c>
      <c r="C451" s="90">
        <f t="shared" si="38"/>
        <v>24</v>
      </c>
      <c r="D451" s="90">
        <v>1</v>
      </c>
      <c r="E451" s="37"/>
      <c r="M451" s="110"/>
    </row>
    <row r="452" spans="1:14" s="29" customFormat="1">
      <c r="A452" s="91" t="s">
        <v>225</v>
      </c>
      <c r="B452" s="90">
        <f t="shared" si="37"/>
        <v>64</v>
      </c>
      <c r="C452" s="90">
        <f t="shared" si="38"/>
        <v>57.599999999999994</v>
      </c>
      <c r="D452" s="90">
        <v>2.4</v>
      </c>
      <c r="E452" s="37"/>
      <c r="F452" s="135"/>
      <c r="L452" s="78"/>
      <c r="M452" s="110"/>
      <c r="N452" s="95"/>
    </row>
    <row r="453" spans="1:14" s="29" customFormat="1">
      <c r="A453" s="96" t="s">
        <v>2034</v>
      </c>
      <c r="B453" s="90">
        <f t="shared" si="37"/>
        <v>21</v>
      </c>
      <c r="C453" s="90">
        <f t="shared" si="38"/>
        <v>18.72</v>
      </c>
      <c r="D453" s="90">
        <v>0.78</v>
      </c>
      <c r="E453" s="37"/>
      <c r="F453" s="135">
        <v>466</v>
      </c>
      <c r="L453" s="78"/>
      <c r="M453" s="110"/>
      <c r="N453" s="95"/>
    </row>
    <row r="454" spans="1:14">
      <c r="A454" s="91" t="s">
        <v>740</v>
      </c>
      <c r="B454" s="90">
        <f t="shared" si="37"/>
        <v>22</v>
      </c>
      <c r="C454" s="90">
        <f t="shared" si="38"/>
        <v>19.919999999999998</v>
      </c>
      <c r="D454" s="90">
        <v>0.83</v>
      </c>
      <c r="E454" s="37"/>
      <c r="M454" s="110"/>
    </row>
    <row r="455" spans="1:14">
      <c r="A455" s="91" t="s">
        <v>226</v>
      </c>
      <c r="B455" s="90">
        <f t="shared" si="37"/>
        <v>72</v>
      </c>
      <c r="C455" s="90">
        <f t="shared" si="38"/>
        <v>64.800000000000011</v>
      </c>
      <c r="D455" s="90">
        <v>2.7</v>
      </c>
      <c r="E455" s="37"/>
      <c r="M455" s="110"/>
    </row>
    <row r="456" spans="1:14">
      <c r="A456" s="91" t="s">
        <v>770</v>
      </c>
      <c r="B456" s="90">
        <f t="shared" si="37"/>
        <v>132</v>
      </c>
      <c r="C456" s="90">
        <f t="shared" si="38"/>
        <v>120</v>
      </c>
      <c r="D456" s="90">
        <v>5</v>
      </c>
      <c r="E456" s="37" t="s">
        <v>622</v>
      </c>
      <c r="M456" s="110"/>
    </row>
    <row r="457" spans="1:14" s="29" customFormat="1">
      <c r="A457" s="91" t="s">
        <v>1744</v>
      </c>
      <c r="B457" s="90">
        <f t="shared" si="37"/>
        <v>132</v>
      </c>
      <c r="C457" s="90">
        <f t="shared" si="38"/>
        <v>120</v>
      </c>
      <c r="D457" s="90">
        <v>5</v>
      </c>
      <c r="E457" s="30" t="s">
        <v>622</v>
      </c>
      <c r="F457" s="135"/>
      <c r="L457" s="78"/>
      <c r="M457" s="110"/>
      <c r="N457" s="95"/>
    </row>
    <row r="458" spans="1:14" s="29" customFormat="1">
      <c r="A458" s="91" t="s">
        <v>1755</v>
      </c>
      <c r="B458" s="90">
        <f t="shared" si="37"/>
        <v>132</v>
      </c>
      <c r="C458" s="90">
        <f t="shared" si="38"/>
        <v>120</v>
      </c>
      <c r="D458" s="90">
        <v>5</v>
      </c>
      <c r="E458" s="30" t="s">
        <v>622</v>
      </c>
      <c r="F458" s="135"/>
      <c r="L458" s="78"/>
      <c r="M458" s="110"/>
      <c r="N458" s="95"/>
    </row>
    <row r="459" spans="1:14" s="29" customFormat="1">
      <c r="A459" s="96" t="s">
        <v>1756</v>
      </c>
      <c r="B459" s="90">
        <f t="shared" si="37"/>
        <v>264</v>
      </c>
      <c r="C459" s="90">
        <f t="shared" si="38"/>
        <v>240</v>
      </c>
      <c r="D459" s="90">
        <v>10</v>
      </c>
      <c r="E459" s="30"/>
      <c r="F459" s="135"/>
      <c r="L459" s="78"/>
      <c r="M459" s="110"/>
      <c r="N459" s="95"/>
    </row>
    <row r="460" spans="1:14">
      <c r="A460" s="91" t="s">
        <v>729</v>
      </c>
      <c r="B460" s="90">
        <f t="shared" si="37"/>
        <v>132</v>
      </c>
      <c r="C460" s="90">
        <f t="shared" si="38"/>
        <v>120</v>
      </c>
      <c r="D460" s="90">
        <v>5</v>
      </c>
      <c r="E460" s="37" t="s">
        <v>622</v>
      </c>
      <c r="M460" s="110"/>
    </row>
    <row r="461" spans="1:14" s="29" customFormat="1">
      <c r="A461" s="96" t="s">
        <v>227</v>
      </c>
      <c r="B461" s="90">
        <f t="shared" si="37"/>
        <v>80</v>
      </c>
      <c r="C461" s="90">
        <f t="shared" si="38"/>
        <v>72</v>
      </c>
      <c r="D461" s="90">
        <v>3</v>
      </c>
      <c r="E461" s="37"/>
      <c r="F461" s="135"/>
      <c r="L461" s="78"/>
      <c r="M461" s="110"/>
      <c r="N461" s="95"/>
    </row>
    <row r="462" spans="1:14">
      <c r="A462" s="91" t="s">
        <v>228</v>
      </c>
      <c r="B462" s="90">
        <f t="shared" si="37"/>
        <v>59</v>
      </c>
      <c r="C462" s="90">
        <f t="shared" si="38"/>
        <v>52.800000000000004</v>
      </c>
      <c r="D462" s="90">
        <v>2.2000000000000002</v>
      </c>
      <c r="E462" s="37"/>
      <c r="M462" s="110"/>
    </row>
    <row r="463" spans="1:14">
      <c r="A463" s="91" t="s">
        <v>229</v>
      </c>
      <c r="B463" s="90">
        <f t="shared" si="37"/>
        <v>59</v>
      </c>
      <c r="C463" s="90">
        <f t="shared" si="38"/>
        <v>52.800000000000004</v>
      </c>
      <c r="D463" s="90">
        <v>2.2000000000000002</v>
      </c>
      <c r="E463" s="37"/>
      <c r="M463" s="110"/>
    </row>
    <row r="464" spans="1:14" s="29" customFormat="1">
      <c r="A464" s="91" t="s">
        <v>1303</v>
      </c>
      <c r="B464" s="90">
        <f t="shared" si="37"/>
        <v>26</v>
      </c>
      <c r="C464" s="90">
        <f t="shared" si="38"/>
        <v>22.799999999999997</v>
      </c>
      <c r="D464" s="90">
        <v>0.95</v>
      </c>
      <c r="E464" s="37"/>
      <c r="F464" s="135"/>
      <c r="L464" s="78"/>
      <c r="M464" s="110"/>
      <c r="N464" s="95"/>
    </row>
    <row r="465" spans="1:14">
      <c r="A465" s="91" t="s">
        <v>230</v>
      </c>
      <c r="B465" s="90">
        <f t="shared" si="37"/>
        <v>0</v>
      </c>
      <c r="C465" s="90">
        <f t="shared" si="38"/>
        <v>0</v>
      </c>
      <c r="D465" s="90">
        <v>0</v>
      </c>
      <c r="E465" s="37" t="s">
        <v>874</v>
      </c>
      <c r="M465" s="110"/>
    </row>
    <row r="466" spans="1:14">
      <c r="A466" s="91" t="s">
        <v>230</v>
      </c>
      <c r="B466" s="90">
        <f t="shared" si="37"/>
        <v>59</v>
      </c>
      <c r="C466" s="90">
        <f t="shared" si="38"/>
        <v>52.800000000000004</v>
      </c>
      <c r="D466" s="90">
        <v>2.2000000000000002</v>
      </c>
      <c r="E466" s="30" t="s">
        <v>1370</v>
      </c>
      <c r="M466" s="110"/>
    </row>
    <row r="467" spans="1:14">
      <c r="A467" s="91" t="s">
        <v>892</v>
      </c>
      <c r="B467" s="90">
        <f t="shared" si="37"/>
        <v>35</v>
      </c>
      <c r="C467" s="90">
        <f t="shared" si="38"/>
        <v>31.200000000000003</v>
      </c>
      <c r="D467" s="90">
        <v>1.3</v>
      </c>
      <c r="E467" s="30"/>
      <c r="M467" s="109"/>
    </row>
    <row r="468" spans="1:14">
      <c r="A468" s="91" t="s">
        <v>231</v>
      </c>
      <c r="B468" s="90">
        <f t="shared" ref="B468:B562" si="41">ROUNDUP(C468*1.1,0)</f>
        <v>53</v>
      </c>
      <c r="C468" s="90">
        <f t="shared" si="38"/>
        <v>48</v>
      </c>
      <c r="D468" s="90">
        <v>2</v>
      </c>
      <c r="E468" s="37"/>
      <c r="M468" s="110"/>
    </row>
    <row r="469" spans="1:14">
      <c r="A469" s="91" t="s">
        <v>899</v>
      </c>
      <c r="B469" s="90">
        <f t="shared" si="41"/>
        <v>32</v>
      </c>
      <c r="C469" s="90">
        <f t="shared" si="38"/>
        <v>28.799999999999997</v>
      </c>
      <c r="D469" s="90">
        <v>1.2</v>
      </c>
      <c r="E469" s="30"/>
      <c r="M469" s="109"/>
    </row>
    <row r="470" spans="1:14">
      <c r="A470" s="91" t="s">
        <v>232</v>
      </c>
      <c r="B470" s="90">
        <f t="shared" si="41"/>
        <v>18</v>
      </c>
      <c r="C470" s="90">
        <f t="shared" si="38"/>
        <v>15.600000000000001</v>
      </c>
      <c r="D470" s="90">
        <v>0.65</v>
      </c>
      <c r="E470" s="37"/>
      <c r="M470" s="110"/>
    </row>
    <row r="471" spans="1:14">
      <c r="A471" s="96" t="s">
        <v>1501</v>
      </c>
      <c r="B471" s="90">
        <f t="shared" si="41"/>
        <v>19</v>
      </c>
      <c r="C471" s="90">
        <f t="shared" si="38"/>
        <v>16.799999999999997</v>
      </c>
      <c r="D471" s="90">
        <v>0.7</v>
      </c>
      <c r="E471" s="37"/>
      <c r="M471" s="110"/>
    </row>
    <row r="472" spans="1:14" s="29" customFormat="1">
      <c r="A472" s="96" t="s">
        <v>1500</v>
      </c>
      <c r="B472" s="90">
        <f t="shared" si="41"/>
        <v>11</v>
      </c>
      <c r="C472" s="90">
        <f t="shared" si="38"/>
        <v>9.6000000000000014</v>
      </c>
      <c r="D472" s="90">
        <v>0.4</v>
      </c>
      <c r="E472" s="37"/>
      <c r="F472" s="135">
        <v>206</v>
      </c>
      <c r="L472" s="78"/>
      <c r="M472" s="110"/>
      <c r="N472" s="95"/>
    </row>
    <row r="473" spans="1:14" s="29" customFormat="1">
      <c r="A473" s="96" t="s">
        <v>1495</v>
      </c>
      <c r="B473" s="90">
        <f t="shared" si="41"/>
        <v>7</v>
      </c>
      <c r="C473" s="90">
        <f t="shared" si="38"/>
        <v>6</v>
      </c>
      <c r="D473" s="90">
        <v>0.25</v>
      </c>
      <c r="E473" s="37"/>
      <c r="F473" s="135">
        <v>135</v>
      </c>
      <c r="L473" s="78"/>
      <c r="M473" s="110"/>
      <c r="N473" s="95"/>
    </row>
    <row r="474" spans="1:14">
      <c r="A474" s="30" t="s">
        <v>1399</v>
      </c>
      <c r="B474" s="90">
        <f t="shared" si="41"/>
        <v>4</v>
      </c>
      <c r="C474" s="90">
        <f t="shared" si="38"/>
        <v>3.3600000000000003</v>
      </c>
      <c r="D474" s="90">
        <v>0.14000000000000001</v>
      </c>
      <c r="E474" s="37"/>
      <c r="M474" s="110"/>
    </row>
    <row r="475" spans="1:14" s="29" customFormat="1">
      <c r="A475" s="30" t="s">
        <v>1400</v>
      </c>
      <c r="B475" s="90">
        <f t="shared" si="41"/>
        <v>4</v>
      </c>
      <c r="C475" s="90">
        <f t="shared" si="38"/>
        <v>3.3600000000000003</v>
      </c>
      <c r="D475" s="90">
        <v>0.14000000000000001</v>
      </c>
      <c r="E475" s="37"/>
      <c r="F475" s="135"/>
      <c r="L475" s="78"/>
      <c r="M475" s="110"/>
      <c r="N475" s="95"/>
    </row>
    <row r="476" spans="1:14" s="29" customFormat="1">
      <c r="A476" s="30" t="s">
        <v>1641</v>
      </c>
      <c r="B476" s="90">
        <f t="shared" si="41"/>
        <v>32</v>
      </c>
      <c r="C476" s="90">
        <f t="shared" si="38"/>
        <v>28.799999999999997</v>
      </c>
      <c r="D476" s="90">
        <v>1.2</v>
      </c>
      <c r="E476" s="30" t="s">
        <v>1686</v>
      </c>
      <c r="F476" s="135">
        <v>585</v>
      </c>
      <c r="L476" s="78"/>
      <c r="M476" s="110"/>
      <c r="N476" s="95"/>
    </row>
    <row r="477" spans="1:14">
      <c r="A477" s="30" t="s">
        <v>1395</v>
      </c>
      <c r="B477" s="90">
        <f t="shared" si="41"/>
        <v>4</v>
      </c>
      <c r="C477" s="90">
        <f t="shared" si="38"/>
        <v>3.3600000000000003</v>
      </c>
      <c r="D477" s="90">
        <v>0.14000000000000001</v>
      </c>
      <c r="E477" s="37"/>
      <c r="M477" s="110"/>
    </row>
    <row r="478" spans="1:14" s="29" customFormat="1">
      <c r="A478" s="30" t="s">
        <v>1396</v>
      </c>
      <c r="B478" s="90">
        <f t="shared" si="41"/>
        <v>4</v>
      </c>
      <c r="C478" s="90">
        <f t="shared" si="38"/>
        <v>3.3600000000000003</v>
      </c>
      <c r="D478" s="90">
        <v>0.14000000000000001</v>
      </c>
      <c r="E478" s="37"/>
      <c r="F478" s="135"/>
      <c r="L478" s="78"/>
      <c r="M478" s="110"/>
      <c r="N478" s="95"/>
    </row>
    <row r="479" spans="1:14" s="29" customFormat="1">
      <c r="A479" s="30" t="s">
        <v>1596</v>
      </c>
      <c r="B479" s="90">
        <f t="shared" si="41"/>
        <v>85</v>
      </c>
      <c r="C479" s="90">
        <f t="shared" si="38"/>
        <v>76.800000000000011</v>
      </c>
      <c r="D479" s="90">
        <v>3.2</v>
      </c>
      <c r="E479" s="37"/>
      <c r="F479" s="135">
        <v>2162</v>
      </c>
      <c r="L479" s="78"/>
      <c r="M479" s="110"/>
      <c r="N479" s="95"/>
    </row>
    <row r="480" spans="1:14" s="29" customFormat="1">
      <c r="A480" s="30" t="s">
        <v>1782</v>
      </c>
      <c r="B480" s="90">
        <f t="shared" si="41"/>
        <v>59</v>
      </c>
      <c r="C480" s="90">
        <f t="shared" si="38"/>
        <v>52.800000000000004</v>
      </c>
      <c r="D480" s="90">
        <v>2.2000000000000002</v>
      </c>
      <c r="E480" s="37"/>
      <c r="F480" s="135">
        <v>910</v>
      </c>
      <c r="L480" s="78"/>
      <c r="M480" s="110"/>
      <c r="N480" s="95"/>
    </row>
    <row r="481" spans="1:14">
      <c r="A481" s="30" t="s">
        <v>1397</v>
      </c>
      <c r="B481" s="90">
        <f t="shared" si="41"/>
        <v>4</v>
      </c>
      <c r="C481" s="90">
        <f t="shared" si="38"/>
        <v>2.88</v>
      </c>
      <c r="D481" s="90">
        <v>0.12</v>
      </c>
      <c r="E481" s="37"/>
      <c r="M481" s="110"/>
    </row>
    <row r="482" spans="1:14" s="29" customFormat="1">
      <c r="A482" s="30" t="s">
        <v>1398</v>
      </c>
      <c r="B482" s="90">
        <f t="shared" si="41"/>
        <v>4</v>
      </c>
      <c r="C482" s="90">
        <f t="shared" si="38"/>
        <v>2.88</v>
      </c>
      <c r="D482" s="90">
        <v>0.12</v>
      </c>
      <c r="E482" s="37"/>
      <c r="F482" s="135"/>
      <c r="L482" s="78"/>
      <c r="M482" s="110"/>
      <c r="N482" s="95"/>
    </row>
    <row r="483" spans="1:14" s="29" customFormat="1">
      <c r="A483" s="30" t="s">
        <v>1727</v>
      </c>
      <c r="B483" s="90">
        <f t="shared" si="41"/>
        <v>148</v>
      </c>
      <c r="C483" s="90">
        <f t="shared" si="38"/>
        <v>134.39999999999998</v>
      </c>
      <c r="D483" s="90">
        <v>5.6</v>
      </c>
      <c r="E483" s="37"/>
      <c r="F483" s="135"/>
      <c r="L483" s="78"/>
      <c r="M483" s="110"/>
      <c r="N483" s="95"/>
    </row>
    <row r="484" spans="1:14" s="29" customFormat="1">
      <c r="A484" s="122" t="s">
        <v>1988</v>
      </c>
      <c r="B484" s="90">
        <f t="shared" si="41"/>
        <v>19</v>
      </c>
      <c r="C484" s="90">
        <f t="shared" si="38"/>
        <v>16.799999999999997</v>
      </c>
      <c r="D484" s="90">
        <v>0.7</v>
      </c>
      <c r="E484" s="37"/>
      <c r="F484" s="135" t="s">
        <v>985</v>
      </c>
      <c r="L484" s="78"/>
      <c r="M484" s="110"/>
      <c r="N484" s="95"/>
    </row>
    <row r="485" spans="1:14">
      <c r="A485" s="37" t="s">
        <v>233</v>
      </c>
      <c r="B485" s="90">
        <f t="shared" si="41"/>
        <v>18</v>
      </c>
      <c r="C485" s="90">
        <f t="shared" si="38"/>
        <v>15.600000000000001</v>
      </c>
      <c r="D485" s="90">
        <v>0.65</v>
      </c>
      <c r="E485" s="37"/>
      <c r="M485" s="110"/>
    </row>
    <row r="486" spans="1:14">
      <c r="A486" s="30" t="s">
        <v>845</v>
      </c>
      <c r="B486" s="90">
        <f t="shared" si="41"/>
        <v>13</v>
      </c>
      <c r="C486" s="90">
        <f t="shared" si="38"/>
        <v>11.040000000000001</v>
      </c>
      <c r="D486" s="90">
        <v>0.46</v>
      </c>
      <c r="E486" s="37"/>
      <c r="F486" s="135">
        <v>2646</v>
      </c>
      <c r="M486" s="110"/>
    </row>
    <row r="487" spans="1:14" s="29" customFormat="1">
      <c r="A487" s="30" t="s">
        <v>1864</v>
      </c>
      <c r="B487" s="90">
        <f t="shared" si="41"/>
        <v>22</v>
      </c>
      <c r="C487" s="90">
        <f t="shared" si="38"/>
        <v>19.200000000000003</v>
      </c>
      <c r="D487" s="90">
        <v>0.8</v>
      </c>
      <c r="E487" s="37"/>
      <c r="F487" s="135">
        <v>530</v>
      </c>
      <c r="L487" s="78"/>
      <c r="M487" s="110"/>
      <c r="N487" s="95"/>
    </row>
    <row r="488" spans="1:14" s="29" customFormat="1">
      <c r="A488" s="30" t="s">
        <v>1589</v>
      </c>
      <c r="B488" s="90">
        <f t="shared" si="41"/>
        <v>22</v>
      </c>
      <c r="C488" s="90">
        <f t="shared" si="38"/>
        <v>19.200000000000003</v>
      </c>
      <c r="D488" s="90">
        <v>0.8</v>
      </c>
      <c r="E488" s="37"/>
      <c r="F488" s="135">
        <v>460</v>
      </c>
      <c r="L488" s="78"/>
      <c r="M488" s="110"/>
      <c r="N488" s="95"/>
    </row>
    <row r="489" spans="1:14" s="29" customFormat="1">
      <c r="A489" s="30" t="s">
        <v>2036</v>
      </c>
      <c r="B489" s="90">
        <f t="shared" si="41"/>
        <v>37</v>
      </c>
      <c r="C489" s="90">
        <f t="shared" si="38"/>
        <v>33.599999999999994</v>
      </c>
      <c r="D489" s="90">
        <v>1.4</v>
      </c>
      <c r="E489" s="37"/>
      <c r="F489" s="135">
        <v>530</v>
      </c>
      <c r="L489" s="78"/>
      <c r="M489" s="110"/>
      <c r="N489" s="95"/>
    </row>
    <row r="490" spans="1:14" s="29" customFormat="1">
      <c r="A490" s="30" t="s">
        <v>2045</v>
      </c>
      <c r="B490" s="90">
        <f t="shared" si="41"/>
        <v>61</v>
      </c>
      <c r="C490" s="90">
        <f t="shared" si="38"/>
        <v>55.199999999999996</v>
      </c>
      <c r="D490" s="90">
        <v>2.2999999999999998</v>
      </c>
      <c r="E490" s="37"/>
      <c r="F490" s="135">
        <v>900</v>
      </c>
      <c r="L490" s="78"/>
      <c r="M490" s="110"/>
      <c r="N490" s="95"/>
    </row>
    <row r="491" spans="1:14">
      <c r="A491" s="37" t="s">
        <v>234</v>
      </c>
      <c r="B491" s="90">
        <f t="shared" si="41"/>
        <v>53</v>
      </c>
      <c r="C491" s="90">
        <f t="shared" si="38"/>
        <v>48</v>
      </c>
      <c r="D491" s="90">
        <v>2</v>
      </c>
      <c r="E491" s="37"/>
      <c r="M491" s="110"/>
    </row>
    <row r="492" spans="1:14">
      <c r="A492" s="96" t="s">
        <v>881</v>
      </c>
      <c r="B492" s="90">
        <f t="shared" si="41"/>
        <v>40</v>
      </c>
      <c r="C492" s="90">
        <f t="shared" si="38"/>
        <v>36</v>
      </c>
      <c r="D492" s="90">
        <v>1.5</v>
      </c>
      <c r="E492" s="37"/>
      <c r="F492" s="135" t="s">
        <v>2047</v>
      </c>
      <c r="M492" s="110"/>
    </row>
    <row r="493" spans="1:14" s="29" customFormat="1">
      <c r="A493" s="91" t="s">
        <v>1111</v>
      </c>
      <c r="B493" s="90">
        <f t="shared" si="41"/>
        <v>45</v>
      </c>
      <c r="C493" s="90">
        <f t="shared" si="38"/>
        <v>40.799999999999997</v>
      </c>
      <c r="D493" s="90">
        <v>1.7</v>
      </c>
      <c r="E493" s="37"/>
      <c r="F493" s="135"/>
      <c r="L493" s="78"/>
      <c r="M493" s="110"/>
      <c r="N493" s="95"/>
    </row>
    <row r="494" spans="1:14" s="29" customFormat="1">
      <c r="A494" s="91" t="s">
        <v>1213</v>
      </c>
      <c r="B494" s="90">
        <f t="shared" si="41"/>
        <v>85</v>
      </c>
      <c r="C494" s="90">
        <f t="shared" si="38"/>
        <v>76.800000000000011</v>
      </c>
      <c r="D494" s="90">
        <v>3.2</v>
      </c>
      <c r="E494" s="37"/>
      <c r="F494" s="135"/>
      <c r="L494" s="78"/>
      <c r="M494" s="110"/>
      <c r="N494" s="95"/>
    </row>
    <row r="495" spans="1:14">
      <c r="A495" s="91" t="s">
        <v>790</v>
      </c>
      <c r="B495" s="90">
        <f t="shared" si="41"/>
        <v>93</v>
      </c>
      <c r="C495" s="90">
        <f t="shared" ref="C495:C554" si="42">$K$2*D495</f>
        <v>84</v>
      </c>
      <c r="D495" s="90">
        <v>3.5</v>
      </c>
      <c r="E495" s="37"/>
      <c r="M495" s="110"/>
    </row>
    <row r="496" spans="1:14" s="29" customFormat="1">
      <c r="A496" s="91" t="s">
        <v>846</v>
      </c>
      <c r="B496" s="90">
        <f t="shared" si="41"/>
        <v>93</v>
      </c>
      <c r="C496" s="90">
        <f t="shared" si="42"/>
        <v>84</v>
      </c>
      <c r="D496" s="90">
        <v>3.5</v>
      </c>
      <c r="E496" s="37"/>
      <c r="F496" s="135"/>
      <c r="L496" s="78"/>
      <c r="M496" s="110"/>
      <c r="N496" s="95"/>
    </row>
    <row r="497" spans="1:14" s="29" customFormat="1">
      <c r="A497" s="96" t="s">
        <v>1737</v>
      </c>
      <c r="B497" s="90">
        <f t="shared" si="41"/>
        <v>132</v>
      </c>
      <c r="C497" s="90">
        <f t="shared" si="42"/>
        <v>120</v>
      </c>
      <c r="D497" s="90">
        <v>5</v>
      </c>
      <c r="E497" s="37"/>
      <c r="F497" s="135"/>
      <c r="L497" s="78"/>
      <c r="M497" s="110"/>
      <c r="N497" s="95"/>
    </row>
    <row r="498" spans="1:14">
      <c r="A498" s="91" t="s">
        <v>235</v>
      </c>
      <c r="B498" s="90">
        <f t="shared" si="41"/>
        <v>106</v>
      </c>
      <c r="C498" s="90">
        <f t="shared" si="42"/>
        <v>96</v>
      </c>
      <c r="D498" s="90">
        <v>4</v>
      </c>
      <c r="E498" s="37"/>
      <c r="M498" s="110"/>
    </row>
    <row r="499" spans="1:14" s="29" customFormat="1">
      <c r="A499" s="91" t="s">
        <v>1295</v>
      </c>
      <c r="B499" s="90">
        <f t="shared" si="41"/>
        <v>93</v>
      </c>
      <c r="C499" s="90">
        <f t="shared" si="42"/>
        <v>84</v>
      </c>
      <c r="D499" s="90">
        <v>3.5</v>
      </c>
      <c r="E499" s="37"/>
      <c r="F499" s="135"/>
      <c r="L499" s="78"/>
      <c r="M499" s="110"/>
      <c r="N499" s="95"/>
    </row>
    <row r="500" spans="1:14">
      <c r="A500" s="91" t="s">
        <v>706</v>
      </c>
      <c r="B500" s="90">
        <f t="shared" si="41"/>
        <v>53</v>
      </c>
      <c r="C500" s="90">
        <f t="shared" si="42"/>
        <v>48</v>
      </c>
      <c r="D500" s="90">
        <v>2</v>
      </c>
      <c r="E500" s="37"/>
      <c r="M500" s="110"/>
    </row>
    <row r="501" spans="1:14">
      <c r="A501" s="91" t="s">
        <v>236</v>
      </c>
      <c r="B501" s="90">
        <f t="shared" si="41"/>
        <v>48</v>
      </c>
      <c r="C501" s="90">
        <f t="shared" si="42"/>
        <v>43.2</v>
      </c>
      <c r="D501" s="90">
        <v>1.8</v>
      </c>
      <c r="E501" s="37"/>
      <c r="M501" s="110"/>
    </row>
    <row r="502" spans="1:14">
      <c r="A502" s="91" t="s">
        <v>727</v>
      </c>
      <c r="B502" s="90">
        <f t="shared" si="41"/>
        <v>264</v>
      </c>
      <c r="C502" s="90">
        <f t="shared" si="42"/>
        <v>240</v>
      </c>
      <c r="D502" s="90">
        <v>10</v>
      </c>
      <c r="E502" s="37"/>
      <c r="M502" s="110"/>
    </row>
    <row r="503" spans="1:14">
      <c r="A503" s="91" t="s">
        <v>237</v>
      </c>
      <c r="B503" s="90">
        <f t="shared" si="41"/>
        <v>119</v>
      </c>
      <c r="C503" s="90">
        <f t="shared" si="42"/>
        <v>108</v>
      </c>
      <c r="D503" s="90">
        <v>4.5</v>
      </c>
      <c r="E503" s="37"/>
      <c r="M503" s="110"/>
    </row>
    <row r="504" spans="1:14">
      <c r="A504" s="91" t="s">
        <v>238</v>
      </c>
      <c r="B504" s="90">
        <f t="shared" si="41"/>
        <v>48</v>
      </c>
      <c r="C504" s="90">
        <f t="shared" si="42"/>
        <v>43.2</v>
      </c>
      <c r="D504" s="90">
        <v>1.8</v>
      </c>
      <c r="E504" s="37"/>
      <c r="M504" s="110"/>
    </row>
    <row r="505" spans="1:14">
      <c r="A505" s="91" t="s">
        <v>705</v>
      </c>
      <c r="B505" s="90">
        <f t="shared" si="41"/>
        <v>80</v>
      </c>
      <c r="C505" s="90">
        <f t="shared" si="42"/>
        <v>72</v>
      </c>
      <c r="D505" s="90">
        <v>3</v>
      </c>
      <c r="E505" s="37" t="s">
        <v>622</v>
      </c>
      <c r="M505" s="110"/>
    </row>
    <row r="506" spans="1:14" s="29" customFormat="1">
      <c r="A506" s="91" t="s">
        <v>859</v>
      </c>
      <c r="B506" s="90">
        <f t="shared" si="41"/>
        <v>132</v>
      </c>
      <c r="C506" s="90">
        <f t="shared" si="42"/>
        <v>120</v>
      </c>
      <c r="D506" s="90">
        <v>5</v>
      </c>
      <c r="E506" s="91" t="s">
        <v>622</v>
      </c>
      <c r="F506" s="135"/>
      <c r="L506" s="78"/>
      <c r="M506" s="110"/>
      <c r="N506" s="95"/>
    </row>
    <row r="507" spans="1:14">
      <c r="A507" s="91" t="s">
        <v>776</v>
      </c>
      <c r="B507" s="90">
        <f t="shared" si="41"/>
        <v>146</v>
      </c>
      <c r="C507" s="90">
        <f t="shared" si="42"/>
        <v>132</v>
      </c>
      <c r="D507" s="90">
        <v>5.5</v>
      </c>
      <c r="E507" s="91" t="s">
        <v>622</v>
      </c>
      <c r="M507" s="110"/>
    </row>
    <row r="508" spans="1:14">
      <c r="A508" s="91" t="s">
        <v>239</v>
      </c>
      <c r="B508" s="90">
        <f t="shared" si="41"/>
        <v>264</v>
      </c>
      <c r="C508" s="90">
        <f t="shared" si="42"/>
        <v>240</v>
      </c>
      <c r="D508" s="90">
        <v>10</v>
      </c>
      <c r="E508" s="91"/>
      <c r="M508" s="110"/>
    </row>
    <row r="509" spans="1:14" s="29" customFormat="1">
      <c r="A509" s="96" t="s">
        <v>239</v>
      </c>
      <c r="B509" s="90">
        <f t="shared" si="41"/>
        <v>132</v>
      </c>
      <c r="C509" s="90">
        <f t="shared" si="42"/>
        <v>120</v>
      </c>
      <c r="D509" s="90">
        <v>5</v>
      </c>
      <c r="E509" s="91" t="s">
        <v>622</v>
      </c>
      <c r="F509" s="135"/>
      <c r="L509" s="78"/>
      <c r="M509" s="110"/>
      <c r="N509" s="95"/>
    </row>
    <row r="510" spans="1:14" s="29" customFormat="1">
      <c r="A510" s="91" t="s">
        <v>1743</v>
      </c>
      <c r="B510" s="90">
        <f t="shared" si="41"/>
        <v>132</v>
      </c>
      <c r="C510" s="90">
        <f t="shared" si="42"/>
        <v>120</v>
      </c>
      <c r="D510" s="90">
        <v>5</v>
      </c>
      <c r="E510" s="91" t="s">
        <v>622</v>
      </c>
      <c r="F510" s="135"/>
      <c r="L510" s="78"/>
      <c r="M510" s="110"/>
      <c r="N510" s="95"/>
    </row>
    <row r="511" spans="1:14">
      <c r="A511" s="91" t="s">
        <v>724</v>
      </c>
      <c r="B511" s="90">
        <f t="shared" si="41"/>
        <v>159</v>
      </c>
      <c r="C511" s="90">
        <f t="shared" si="42"/>
        <v>144</v>
      </c>
      <c r="D511" s="90">
        <v>6</v>
      </c>
      <c r="E511" s="91"/>
      <c r="M511" s="110"/>
    </row>
    <row r="512" spans="1:14" s="29" customFormat="1">
      <c r="A512" s="91" t="s">
        <v>240</v>
      </c>
      <c r="B512" s="90">
        <f t="shared" si="41"/>
        <v>132</v>
      </c>
      <c r="C512" s="90">
        <f t="shared" si="42"/>
        <v>120</v>
      </c>
      <c r="D512" s="90">
        <v>5</v>
      </c>
      <c r="E512" s="91"/>
      <c r="F512" s="135"/>
      <c r="L512" s="78"/>
      <c r="M512" s="110"/>
      <c r="N512" s="95"/>
    </row>
    <row r="513" spans="1:14">
      <c r="A513" s="92" t="s">
        <v>241</v>
      </c>
      <c r="B513" s="90">
        <f t="shared" si="41"/>
        <v>53</v>
      </c>
      <c r="C513" s="90">
        <f t="shared" si="42"/>
        <v>48</v>
      </c>
      <c r="D513" s="90">
        <v>2</v>
      </c>
      <c r="E513" s="91"/>
      <c r="M513" s="110"/>
    </row>
    <row r="514" spans="1:14">
      <c r="A514" s="91" t="s">
        <v>242</v>
      </c>
      <c r="B514" s="90">
        <f t="shared" si="41"/>
        <v>53</v>
      </c>
      <c r="C514" s="90">
        <f t="shared" si="42"/>
        <v>48</v>
      </c>
      <c r="D514" s="90">
        <v>2</v>
      </c>
      <c r="E514" s="91"/>
      <c r="M514" s="110"/>
    </row>
    <row r="515" spans="1:14">
      <c r="A515" s="91" t="s">
        <v>243</v>
      </c>
      <c r="B515" s="90">
        <f t="shared" si="41"/>
        <v>132</v>
      </c>
      <c r="C515" s="90">
        <f t="shared" si="42"/>
        <v>120</v>
      </c>
      <c r="D515" s="90">
        <v>5</v>
      </c>
      <c r="E515" s="91"/>
      <c r="M515" s="110"/>
    </row>
    <row r="516" spans="1:14">
      <c r="A516" s="91" t="s">
        <v>701</v>
      </c>
      <c r="B516" s="90">
        <f t="shared" si="41"/>
        <v>80</v>
      </c>
      <c r="C516" s="90">
        <f t="shared" si="42"/>
        <v>72</v>
      </c>
      <c r="D516" s="90">
        <v>3</v>
      </c>
      <c r="E516" s="91"/>
      <c r="M516" s="110"/>
    </row>
    <row r="517" spans="1:14" s="29" customFormat="1">
      <c r="A517" s="91" t="s">
        <v>1318</v>
      </c>
      <c r="B517" s="90">
        <f t="shared" si="41"/>
        <v>80</v>
      </c>
      <c r="C517" s="90">
        <f t="shared" si="42"/>
        <v>72</v>
      </c>
      <c r="D517" s="90">
        <v>3</v>
      </c>
      <c r="E517" s="91"/>
      <c r="F517" s="135"/>
      <c r="L517" s="78"/>
      <c r="M517" s="110"/>
      <c r="N517" s="95"/>
    </row>
    <row r="518" spans="1:14" s="29" customFormat="1">
      <c r="A518" s="91" t="s">
        <v>1753</v>
      </c>
      <c r="B518" s="90">
        <f t="shared" si="41"/>
        <v>47</v>
      </c>
      <c r="C518" s="90">
        <f t="shared" si="42"/>
        <v>42</v>
      </c>
      <c r="D518" s="90">
        <v>1.75</v>
      </c>
      <c r="E518" s="91" t="s">
        <v>622</v>
      </c>
      <c r="F518" s="135"/>
      <c r="L518" s="78"/>
      <c r="M518" s="110"/>
      <c r="N518" s="95"/>
    </row>
    <row r="519" spans="1:14" s="29" customFormat="1">
      <c r="A519" s="96" t="s">
        <v>1749</v>
      </c>
      <c r="B519" s="90">
        <f t="shared" si="41"/>
        <v>40</v>
      </c>
      <c r="C519" s="90">
        <f t="shared" si="42"/>
        <v>36</v>
      </c>
      <c r="D519" s="90">
        <v>1.5</v>
      </c>
      <c r="E519" s="91" t="s">
        <v>622</v>
      </c>
      <c r="F519" s="135"/>
      <c r="L519" s="78"/>
      <c r="M519" s="110"/>
      <c r="N519" s="95"/>
    </row>
    <row r="520" spans="1:14">
      <c r="A520" s="91" t="s">
        <v>244</v>
      </c>
      <c r="B520" s="90">
        <f t="shared" si="41"/>
        <v>85</v>
      </c>
      <c r="C520" s="90">
        <f t="shared" si="42"/>
        <v>76.800000000000011</v>
      </c>
      <c r="D520" s="90">
        <v>3.2</v>
      </c>
      <c r="E520" s="91"/>
      <c r="M520" s="110"/>
    </row>
    <row r="521" spans="1:14">
      <c r="A521" s="91" t="s">
        <v>796</v>
      </c>
      <c r="B521" s="90">
        <f t="shared" si="41"/>
        <v>132</v>
      </c>
      <c r="C521" s="90">
        <f t="shared" si="42"/>
        <v>120</v>
      </c>
      <c r="D521" s="90">
        <v>5</v>
      </c>
      <c r="E521" s="91"/>
      <c r="M521" s="110"/>
    </row>
    <row r="522" spans="1:14" s="29" customFormat="1">
      <c r="A522" s="96" t="s">
        <v>1813</v>
      </c>
      <c r="B522" s="90">
        <f t="shared" si="41"/>
        <v>154</v>
      </c>
      <c r="C522" s="90">
        <f t="shared" si="42"/>
        <v>139.19999999999999</v>
      </c>
      <c r="D522" s="90">
        <v>5.8</v>
      </c>
      <c r="E522" s="91"/>
      <c r="F522" s="135">
        <v>500</v>
      </c>
      <c r="L522" s="78"/>
      <c r="M522" s="110"/>
      <c r="N522" s="95"/>
    </row>
    <row r="523" spans="1:14">
      <c r="A523" s="91" t="s">
        <v>245</v>
      </c>
      <c r="B523" s="90">
        <f t="shared" si="41"/>
        <v>74</v>
      </c>
      <c r="C523" s="90">
        <f t="shared" si="42"/>
        <v>67.199999999999989</v>
      </c>
      <c r="D523" s="90">
        <v>2.8</v>
      </c>
      <c r="E523" s="91"/>
      <c r="M523" s="110"/>
    </row>
    <row r="524" spans="1:14" s="29" customFormat="1">
      <c r="A524" s="91" t="s">
        <v>1284</v>
      </c>
      <c r="B524" s="90">
        <f t="shared" si="41"/>
        <v>106</v>
      </c>
      <c r="C524" s="90">
        <f t="shared" si="42"/>
        <v>96</v>
      </c>
      <c r="D524" s="90">
        <v>4</v>
      </c>
      <c r="E524" s="91"/>
      <c r="F524" s="135"/>
      <c r="L524" s="78"/>
      <c r="M524" s="110"/>
      <c r="N524" s="95"/>
    </row>
    <row r="525" spans="1:14">
      <c r="A525" s="91" t="s">
        <v>726</v>
      </c>
      <c r="B525" s="90">
        <f t="shared" si="41"/>
        <v>53</v>
      </c>
      <c r="C525" s="90">
        <f t="shared" si="42"/>
        <v>48</v>
      </c>
      <c r="D525" s="90">
        <v>2</v>
      </c>
      <c r="E525" s="91" t="s">
        <v>622</v>
      </c>
      <c r="M525" s="110"/>
    </row>
    <row r="526" spans="1:14" s="29" customFormat="1">
      <c r="A526" s="91" t="s">
        <v>1273</v>
      </c>
      <c r="B526" s="90">
        <f t="shared" si="41"/>
        <v>93</v>
      </c>
      <c r="C526" s="90">
        <f t="shared" si="42"/>
        <v>84</v>
      </c>
      <c r="D526" s="90">
        <v>3.5</v>
      </c>
      <c r="E526" s="91"/>
      <c r="F526" s="135"/>
      <c r="L526" s="78"/>
      <c r="M526" s="110"/>
      <c r="N526" s="95"/>
    </row>
    <row r="527" spans="1:14">
      <c r="A527" s="91" t="s">
        <v>246</v>
      </c>
      <c r="B527" s="90">
        <f t="shared" si="41"/>
        <v>0</v>
      </c>
      <c r="C527" s="90">
        <f t="shared" si="42"/>
        <v>0</v>
      </c>
      <c r="D527" s="90">
        <v>0</v>
      </c>
      <c r="E527" s="91"/>
      <c r="F527" s="135">
        <v>0</v>
      </c>
      <c r="M527" s="110"/>
    </row>
    <row r="528" spans="1:14">
      <c r="A528" s="91" t="s">
        <v>1004</v>
      </c>
      <c r="B528" s="90">
        <f t="shared" si="41"/>
        <v>80</v>
      </c>
      <c r="C528" s="90">
        <f t="shared" si="42"/>
        <v>72</v>
      </c>
      <c r="D528" s="90">
        <v>3</v>
      </c>
      <c r="E528" s="96" t="s">
        <v>622</v>
      </c>
      <c r="M528" s="110"/>
    </row>
    <row r="529" spans="1:14" s="29" customFormat="1">
      <c r="A529" s="96" t="s">
        <v>1973</v>
      </c>
      <c r="B529" s="90">
        <f t="shared" si="41"/>
        <v>132</v>
      </c>
      <c r="C529" s="90">
        <f t="shared" si="42"/>
        <v>120</v>
      </c>
      <c r="D529" s="90">
        <v>5</v>
      </c>
      <c r="E529" s="96"/>
      <c r="F529" s="135">
        <v>2700</v>
      </c>
      <c r="L529" s="78"/>
      <c r="M529" s="110"/>
      <c r="N529" s="95"/>
    </row>
    <row r="530" spans="1:14" s="29" customFormat="1">
      <c r="A530" s="91" t="s">
        <v>1282</v>
      </c>
      <c r="B530" s="90">
        <f t="shared" si="41"/>
        <v>88</v>
      </c>
      <c r="C530" s="90">
        <f t="shared" si="42"/>
        <v>79.199999999999989</v>
      </c>
      <c r="D530" s="90">
        <v>3.3</v>
      </c>
      <c r="E530" s="96"/>
      <c r="F530" s="135"/>
      <c r="L530" s="78"/>
      <c r="M530" s="110"/>
      <c r="N530" s="95"/>
    </row>
    <row r="531" spans="1:14">
      <c r="A531" s="91" t="s">
        <v>247</v>
      </c>
      <c r="B531" s="90">
        <f t="shared" si="41"/>
        <v>80</v>
      </c>
      <c r="C531" s="90">
        <f t="shared" si="42"/>
        <v>72</v>
      </c>
      <c r="D531" s="90">
        <v>3</v>
      </c>
      <c r="E531" s="91"/>
      <c r="M531" s="110"/>
    </row>
    <row r="532" spans="1:14" s="29" customFormat="1">
      <c r="A532" s="91" t="s">
        <v>1296</v>
      </c>
      <c r="B532" s="90">
        <f t="shared" si="41"/>
        <v>80</v>
      </c>
      <c r="C532" s="90">
        <f t="shared" si="42"/>
        <v>72</v>
      </c>
      <c r="D532" s="90">
        <v>3</v>
      </c>
      <c r="E532" s="91"/>
      <c r="F532" s="135"/>
      <c r="L532" s="78"/>
      <c r="M532" s="110"/>
      <c r="N532" s="95"/>
    </row>
    <row r="533" spans="1:14">
      <c r="A533" s="91" t="s">
        <v>248</v>
      </c>
      <c r="B533" s="90">
        <f t="shared" si="41"/>
        <v>154</v>
      </c>
      <c r="C533" s="90">
        <f t="shared" si="42"/>
        <v>139.19999999999999</v>
      </c>
      <c r="D533" s="90">
        <v>5.8</v>
      </c>
      <c r="E533" s="91"/>
      <c r="F533" s="135">
        <v>300</v>
      </c>
      <c r="M533" s="110"/>
    </row>
    <row r="534" spans="1:14" s="29" customFormat="1">
      <c r="A534" s="96" t="s">
        <v>1408</v>
      </c>
      <c r="B534" s="90">
        <f t="shared" si="41"/>
        <v>27</v>
      </c>
      <c r="C534" s="90">
        <f t="shared" si="42"/>
        <v>24</v>
      </c>
      <c r="D534" s="90">
        <v>1</v>
      </c>
      <c r="E534" s="91"/>
      <c r="F534" s="135"/>
      <c r="L534" s="78"/>
      <c r="M534" s="110"/>
      <c r="N534" s="95"/>
    </row>
    <row r="535" spans="1:14" s="29" customFormat="1">
      <c r="A535" s="96" t="s">
        <v>2048</v>
      </c>
      <c r="B535" s="90">
        <f t="shared" si="41"/>
        <v>55</v>
      </c>
      <c r="C535" s="90">
        <f t="shared" si="42"/>
        <v>49.199999999999996</v>
      </c>
      <c r="D535" s="90">
        <v>2.0499999999999998</v>
      </c>
      <c r="E535" s="91"/>
      <c r="F535" s="135">
        <v>997</v>
      </c>
      <c r="L535" s="78"/>
      <c r="M535" s="110"/>
      <c r="N535" s="95"/>
    </row>
    <row r="536" spans="1:14">
      <c r="A536" s="91" t="s">
        <v>808</v>
      </c>
      <c r="B536" s="90">
        <f t="shared" si="41"/>
        <v>93</v>
      </c>
      <c r="C536" s="90">
        <f t="shared" si="42"/>
        <v>84</v>
      </c>
      <c r="D536" s="90">
        <v>3.5</v>
      </c>
      <c r="E536" s="91"/>
      <c r="M536" s="110"/>
    </row>
    <row r="537" spans="1:14" s="29" customFormat="1">
      <c r="A537" s="96" t="s">
        <v>1701</v>
      </c>
      <c r="B537" s="90">
        <f t="shared" si="41"/>
        <v>85</v>
      </c>
      <c r="C537" s="90">
        <f t="shared" si="42"/>
        <v>76.800000000000011</v>
      </c>
      <c r="D537" s="90">
        <v>3.2</v>
      </c>
      <c r="E537" s="91"/>
      <c r="F537" s="135">
        <v>2046</v>
      </c>
      <c r="L537" s="78"/>
      <c r="M537" s="110"/>
      <c r="N537" s="95"/>
    </row>
    <row r="538" spans="1:14">
      <c r="A538" s="91" t="s">
        <v>794</v>
      </c>
      <c r="B538" s="90">
        <f t="shared" si="41"/>
        <v>106</v>
      </c>
      <c r="C538" s="90">
        <f t="shared" si="42"/>
        <v>96</v>
      </c>
      <c r="D538" s="90">
        <v>4</v>
      </c>
      <c r="E538" s="91"/>
      <c r="M538" s="110"/>
    </row>
    <row r="539" spans="1:14">
      <c r="A539" s="91" t="s">
        <v>249</v>
      </c>
      <c r="B539" s="90">
        <f t="shared" si="41"/>
        <v>106</v>
      </c>
      <c r="C539" s="90">
        <f t="shared" si="42"/>
        <v>96</v>
      </c>
      <c r="D539" s="90">
        <v>4</v>
      </c>
      <c r="E539" s="91"/>
      <c r="M539" s="110"/>
    </row>
    <row r="540" spans="1:14">
      <c r="A540" s="91" t="s">
        <v>755</v>
      </c>
      <c r="B540" s="90">
        <f t="shared" si="41"/>
        <v>11</v>
      </c>
      <c r="C540" s="90">
        <f t="shared" si="42"/>
        <v>9.6000000000000014</v>
      </c>
      <c r="D540" s="90">
        <v>0.4</v>
      </c>
      <c r="E540" s="91"/>
      <c r="M540" s="110"/>
    </row>
    <row r="541" spans="1:14">
      <c r="A541" s="91" t="s">
        <v>250</v>
      </c>
      <c r="B541" s="90">
        <f t="shared" si="41"/>
        <v>53</v>
      </c>
      <c r="C541" s="90">
        <f t="shared" si="42"/>
        <v>48</v>
      </c>
      <c r="D541" s="90">
        <v>2</v>
      </c>
      <c r="E541" s="91"/>
      <c r="M541" s="110"/>
    </row>
    <row r="542" spans="1:14" s="29" customFormat="1">
      <c r="A542" s="96" t="s">
        <v>2027</v>
      </c>
      <c r="B542" s="90">
        <f t="shared" si="41"/>
        <v>3</v>
      </c>
      <c r="C542" s="90">
        <f t="shared" si="42"/>
        <v>2.16</v>
      </c>
      <c r="D542" s="90">
        <v>0.09</v>
      </c>
      <c r="E542" s="91"/>
      <c r="F542" s="135" t="s">
        <v>2028</v>
      </c>
      <c r="L542" s="78"/>
      <c r="M542" s="110"/>
      <c r="N542" s="95"/>
    </row>
    <row r="543" spans="1:14" s="29" customFormat="1">
      <c r="A543" s="96" t="s">
        <v>2025</v>
      </c>
      <c r="B543" s="90">
        <f t="shared" si="41"/>
        <v>4</v>
      </c>
      <c r="C543" s="90">
        <f t="shared" si="42"/>
        <v>2.88</v>
      </c>
      <c r="D543" s="90">
        <v>0.12</v>
      </c>
      <c r="E543" s="91"/>
      <c r="F543" s="135" t="s">
        <v>2026</v>
      </c>
      <c r="L543" s="78"/>
      <c r="M543" s="110"/>
      <c r="N543" s="95"/>
    </row>
    <row r="544" spans="1:14" s="29" customFormat="1">
      <c r="A544" s="91" t="s">
        <v>1746</v>
      </c>
      <c r="B544" s="90">
        <f t="shared" si="41"/>
        <v>20</v>
      </c>
      <c r="C544" s="90">
        <f t="shared" si="42"/>
        <v>18</v>
      </c>
      <c r="D544" s="90">
        <v>0.75</v>
      </c>
      <c r="E544" s="96" t="s">
        <v>622</v>
      </c>
      <c r="F544" s="135"/>
      <c r="L544" s="78"/>
      <c r="M544" s="110"/>
      <c r="N544" s="95"/>
    </row>
    <row r="545" spans="1:14">
      <c r="A545" s="91" t="s">
        <v>900</v>
      </c>
      <c r="B545" s="90">
        <f t="shared" si="41"/>
        <v>106</v>
      </c>
      <c r="C545" s="90">
        <f t="shared" si="42"/>
        <v>96</v>
      </c>
      <c r="D545" s="90">
        <v>4</v>
      </c>
      <c r="E545" s="96"/>
      <c r="M545" s="109"/>
    </row>
    <row r="546" spans="1:14" s="29" customFormat="1">
      <c r="A546" s="91" t="s">
        <v>1657</v>
      </c>
      <c r="B546" s="90">
        <f t="shared" si="41"/>
        <v>22</v>
      </c>
      <c r="C546" s="90">
        <f t="shared" si="42"/>
        <v>19.200000000000003</v>
      </c>
      <c r="D546" s="90">
        <v>0.8</v>
      </c>
      <c r="E546" s="96"/>
      <c r="F546" s="135">
        <v>432</v>
      </c>
      <c r="L546" s="78"/>
      <c r="M546" s="109"/>
      <c r="N546" s="95"/>
    </row>
    <row r="547" spans="1:14" s="29" customFormat="1">
      <c r="A547" s="96" t="s">
        <v>1658</v>
      </c>
      <c r="B547" s="90">
        <f t="shared" si="41"/>
        <v>26</v>
      </c>
      <c r="C547" s="90">
        <f t="shared" si="42"/>
        <v>22.799999999999997</v>
      </c>
      <c r="D547" s="90">
        <v>0.95</v>
      </c>
      <c r="E547" s="96"/>
      <c r="F547" s="135">
        <v>432</v>
      </c>
      <c r="L547" s="78"/>
      <c r="M547" s="109"/>
      <c r="N547" s="95"/>
    </row>
    <row r="548" spans="1:14" s="29" customFormat="1">
      <c r="A548" s="96" t="s">
        <v>1745</v>
      </c>
      <c r="B548" s="90">
        <f t="shared" si="41"/>
        <v>27</v>
      </c>
      <c r="C548" s="90">
        <f t="shared" si="42"/>
        <v>24</v>
      </c>
      <c r="D548" s="90">
        <v>1</v>
      </c>
      <c r="E548" s="96"/>
      <c r="F548" s="135"/>
      <c r="L548" s="78"/>
      <c r="M548" s="109"/>
      <c r="N548" s="95"/>
    </row>
    <row r="549" spans="1:14">
      <c r="A549" s="91" t="s">
        <v>251</v>
      </c>
      <c r="B549" s="90">
        <f t="shared" si="41"/>
        <v>132</v>
      </c>
      <c r="C549" s="90">
        <f t="shared" si="42"/>
        <v>120</v>
      </c>
      <c r="D549" s="90">
        <v>5</v>
      </c>
      <c r="E549" s="91"/>
      <c r="M549" s="110"/>
    </row>
    <row r="550" spans="1:14" s="29" customFormat="1" ht="15" customHeight="1">
      <c r="A550" s="91" t="s">
        <v>1098</v>
      </c>
      <c r="B550" s="90">
        <f t="shared" si="41"/>
        <v>317</v>
      </c>
      <c r="C550" s="90">
        <f t="shared" si="42"/>
        <v>288</v>
      </c>
      <c r="D550" s="90">
        <v>12</v>
      </c>
      <c r="E550" s="91"/>
      <c r="F550" s="135"/>
      <c r="L550" s="78"/>
      <c r="M550" s="110"/>
      <c r="N550" s="95"/>
    </row>
    <row r="551" spans="1:14" ht="15" customHeight="1">
      <c r="A551" s="91" t="s">
        <v>793</v>
      </c>
      <c r="B551" s="90">
        <f t="shared" si="41"/>
        <v>53</v>
      </c>
      <c r="C551" s="90">
        <f t="shared" si="42"/>
        <v>48</v>
      </c>
      <c r="D551" s="90">
        <v>2</v>
      </c>
      <c r="E551" s="37"/>
      <c r="M551" s="110"/>
    </row>
    <row r="552" spans="1:14" s="29" customFormat="1">
      <c r="A552" s="91" t="s">
        <v>252</v>
      </c>
      <c r="B552" s="90">
        <f t="shared" si="41"/>
        <v>32</v>
      </c>
      <c r="C552" s="90">
        <f t="shared" si="42"/>
        <v>28.799999999999997</v>
      </c>
      <c r="D552" s="90">
        <v>1.2</v>
      </c>
      <c r="E552" s="37"/>
      <c r="F552" s="135"/>
      <c r="L552" s="78"/>
      <c r="M552" s="110"/>
      <c r="N552" s="95"/>
    </row>
    <row r="553" spans="1:14">
      <c r="A553" s="91" t="s">
        <v>253</v>
      </c>
      <c r="B553" s="90">
        <f t="shared" si="41"/>
        <v>33</v>
      </c>
      <c r="C553" s="90">
        <f t="shared" si="42"/>
        <v>30</v>
      </c>
      <c r="D553" s="90">
        <v>1.25</v>
      </c>
      <c r="E553" s="37"/>
      <c r="M553" s="110"/>
    </row>
    <row r="554" spans="1:14" s="29" customFormat="1">
      <c r="A554" s="91" t="s">
        <v>1859</v>
      </c>
      <c r="B554" s="90">
        <f t="shared" si="41"/>
        <v>32</v>
      </c>
      <c r="C554" s="90">
        <f t="shared" si="42"/>
        <v>28.799999999999997</v>
      </c>
      <c r="D554" s="90">
        <v>1.2</v>
      </c>
      <c r="E554" s="37"/>
      <c r="F554" s="135">
        <v>572</v>
      </c>
      <c r="L554" s="78"/>
      <c r="M554" s="110"/>
      <c r="N554" s="95"/>
    </row>
    <row r="555" spans="1:14" s="29" customFormat="1">
      <c r="A555" s="92" t="s">
        <v>1352</v>
      </c>
      <c r="B555" s="90">
        <f>ROUNDUP(C555*1.1,0)</f>
        <v>53</v>
      </c>
      <c r="C555" s="90">
        <f t="shared" ref="C555:C565" si="43">$K$2*D555</f>
        <v>48</v>
      </c>
      <c r="D555" s="90">
        <v>2</v>
      </c>
      <c r="E555" s="91"/>
      <c r="F555" s="137">
        <v>1094</v>
      </c>
      <c r="L555" s="78"/>
      <c r="M555" s="110"/>
      <c r="N555" s="95"/>
    </row>
    <row r="556" spans="1:14" s="29" customFormat="1">
      <c r="A556" s="91" t="s">
        <v>1149</v>
      </c>
      <c r="B556" s="90">
        <f t="shared" si="41"/>
        <v>80</v>
      </c>
      <c r="C556" s="90">
        <f t="shared" si="43"/>
        <v>72</v>
      </c>
      <c r="D556" s="90">
        <v>3</v>
      </c>
      <c r="E556" s="37"/>
      <c r="F556" s="135"/>
      <c r="L556" s="78"/>
      <c r="M556" s="110"/>
      <c r="N556" s="95"/>
    </row>
    <row r="557" spans="1:14">
      <c r="A557" s="37" t="s">
        <v>254</v>
      </c>
      <c r="B557" s="90">
        <f t="shared" si="41"/>
        <v>0</v>
      </c>
      <c r="C557" s="90">
        <f t="shared" si="43"/>
        <v>0</v>
      </c>
      <c r="D557" s="90">
        <v>0</v>
      </c>
      <c r="E557" s="30" t="s">
        <v>1382</v>
      </c>
      <c r="M557" s="110"/>
    </row>
    <row r="558" spans="1:14" s="29" customFormat="1">
      <c r="A558" s="37" t="s">
        <v>1174</v>
      </c>
      <c r="B558" s="90">
        <f t="shared" si="41"/>
        <v>0</v>
      </c>
      <c r="C558" s="90">
        <f t="shared" si="43"/>
        <v>0</v>
      </c>
      <c r="D558" s="90">
        <v>0</v>
      </c>
      <c r="E558" s="30" t="s">
        <v>1382</v>
      </c>
      <c r="F558" s="135"/>
      <c r="L558" s="78"/>
      <c r="M558" s="110"/>
      <c r="N558" s="95"/>
    </row>
    <row r="559" spans="1:14">
      <c r="A559" s="37" t="s">
        <v>255</v>
      </c>
      <c r="B559" s="90">
        <f t="shared" si="41"/>
        <v>0</v>
      </c>
      <c r="C559" s="90">
        <f t="shared" si="43"/>
        <v>0</v>
      </c>
      <c r="D559" s="90">
        <v>0</v>
      </c>
      <c r="E559" s="30" t="s">
        <v>1382</v>
      </c>
      <c r="M559" s="110"/>
    </row>
    <row r="560" spans="1:14">
      <c r="A560" s="37" t="s">
        <v>256</v>
      </c>
      <c r="B560" s="90">
        <f t="shared" si="41"/>
        <v>0</v>
      </c>
      <c r="C560" s="90">
        <f t="shared" si="43"/>
        <v>0</v>
      </c>
      <c r="D560" s="90">
        <v>0</v>
      </c>
      <c r="E560" s="30" t="s">
        <v>1382</v>
      </c>
      <c r="M560" s="110"/>
    </row>
    <row r="561" spans="1:14">
      <c r="A561" s="37" t="s">
        <v>257</v>
      </c>
      <c r="B561" s="90">
        <f t="shared" si="41"/>
        <v>0</v>
      </c>
      <c r="C561" s="90">
        <f t="shared" si="43"/>
        <v>0</v>
      </c>
      <c r="D561" s="90">
        <v>0</v>
      </c>
      <c r="E561" s="30" t="s">
        <v>1382</v>
      </c>
      <c r="M561" s="110"/>
    </row>
    <row r="562" spans="1:14">
      <c r="A562" s="37" t="s">
        <v>258</v>
      </c>
      <c r="B562" s="90">
        <f t="shared" si="41"/>
        <v>0</v>
      </c>
      <c r="C562" s="90">
        <f t="shared" si="43"/>
        <v>0</v>
      </c>
      <c r="D562" s="90">
        <v>0</v>
      </c>
      <c r="E562" s="30" t="s">
        <v>1382</v>
      </c>
      <c r="M562" s="110"/>
    </row>
    <row r="563" spans="1:14" s="29" customFormat="1">
      <c r="A563" s="37" t="s">
        <v>1247</v>
      </c>
      <c r="B563" s="90">
        <f t="shared" ref="B563:B620" si="44">ROUNDUP(C563*1.1,0)</f>
        <v>0</v>
      </c>
      <c r="C563" s="90">
        <f t="shared" si="43"/>
        <v>0</v>
      </c>
      <c r="D563" s="90">
        <v>0</v>
      </c>
      <c r="E563" s="30" t="s">
        <v>1382</v>
      </c>
      <c r="F563" s="135"/>
      <c r="L563" s="78"/>
      <c r="M563" s="109"/>
      <c r="N563" s="95"/>
    </row>
    <row r="564" spans="1:14">
      <c r="A564" s="37" t="s">
        <v>259</v>
      </c>
      <c r="B564" s="90">
        <f t="shared" si="44"/>
        <v>0</v>
      </c>
      <c r="C564" s="90">
        <f t="shared" si="43"/>
        <v>0</v>
      </c>
      <c r="D564" s="90">
        <v>0</v>
      </c>
      <c r="E564" s="30" t="s">
        <v>1382</v>
      </c>
      <c r="M564" s="110"/>
    </row>
    <row r="565" spans="1:14">
      <c r="A565" s="37" t="s">
        <v>260</v>
      </c>
      <c r="B565" s="90">
        <f t="shared" si="44"/>
        <v>0</v>
      </c>
      <c r="C565" s="90">
        <f t="shared" si="43"/>
        <v>0</v>
      </c>
      <c r="D565" s="90">
        <v>0</v>
      </c>
      <c r="E565" s="30" t="s">
        <v>1382</v>
      </c>
      <c r="M565" s="110"/>
    </row>
    <row r="566" spans="1:14">
      <c r="A566" s="37" t="s">
        <v>261</v>
      </c>
      <c r="B566" s="90">
        <f t="shared" si="44"/>
        <v>0</v>
      </c>
      <c r="C566" s="90">
        <f t="shared" ref="C566:C620" si="45">$K$2*D566</f>
        <v>0</v>
      </c>
      <c r="D566" s="90">
        <v>0</v>
      </c>
      <c r="E566" s="30" t="s">
        <v>1382</v>
      </c>
      <c r="M566" s="110"/>
    </row>
    <row r="567" spans="1:14">
      <c r="A567" s="37" t="s">
        <v>693</v>
      </c>
      <c r="B567" s="90">
        <f t="shared" si="44"/>
        <v>0</v>
      </c>
      <c r="C567" s="90">
        <f t="shared" si="45"/>
        <v>0</v>
      </c>
      <c r="D567" s="90">
        <v>0</v>
      </c>
      <c r="E567" s="30" t="s">
        <v>1382</v>
      </c>
      <c r="M567" s="110"/>
    </row>
    <row r="568" spans="1:14">
      <c r="A568" s="37" t="s">
        <v>262</v>
      </c>
      <c r="B568" s="90">
        <f t="shared" si="44"/>
        <v>0</v>
      </c>
      <c r="C568" s="90">
        <f t="shared" si="45"/>
        <v>0</v>
      </c>
      <c r="D568" s="90">
        <v>0</v>
      </c>
      <c r="E568" s="30" t="s">
        <v>1382</v>
      </c>
      <c r="M568" s="110"/>
    </row>
    <row r="569" spans="1:14">
      <c r="A569" s="37" t="s">
        <v>263</v>
      </c>
      <c r="B569" s="90">
        <f t="shared" si="44"/>
        <v>0</v>
      </c>
      <c r="C569" s="90">
        <f t="shared" si="45"/>
        <v>0</v>
      </c>
      <c r="D569" s="90">
        <v>0</v>
      </c>
      <c r="E569" s="30" t="s">
        <v>1382</v>
      </c>
      <c r="M569" s="110"/>
    </row>
    <row r="570" spans="1:14">
      <c r="A570" s="37" t="s">
        <v>711</v>
      </c>
      <c r="B570" s="90">
        <f t="shared" si="44"/>
        <v>93</v>
      </c>
      <c r="C570" s="90">
        <f t="shared" si="45"/>
        <v>84</v>
      </c>
      <c r="D570" s="90">
        <v>3.5</v>
      </c>
      <c r="E570" s="30" t="s">
        <v>622</v>
      </c>
      <c r="M570" s="110"/>
    </row>
    <row r="571" spans="1:14" s="29" customFormat="1">
      <c r="A571" s="37" t="s">
        <v>264</v>
      </c>
      <c r="B571" s="90">
        <f t="shared" si="44"/>
        <v>0</v>
      </c>
      <c r="C571" s="90">
        <f t="shared" si="45"/>
        <v>0</v>
      </c>
      <c r="D571" s="90">
        <v>0</v>
      </c>
      <c r="E571" s="30" t="s">
        <v>1382</v>
      </c>
      <c r="F571" s="135"/>
      <c r="L571" s="78"/>
      <c r="M571" s="110"/>
      <c r="N571" s="95"/>
    </row>
    <row r="572" spans="1:14" s="29" customFormat="1">
      <c r="A572" s="37" t="s">
        <v>1261</v>
      </c>
      <c r="B572" s="90">
        <f t="shared" si="44"/>
        <v>0</v>
      </c>
      <c r="C572" s="90">
        <f t="shared" si="45"/>
        <v>0</v>
      </c>
      <c r="D572" s="90">
        <v>0</v>
      </c>
      <c r="E572" s="30" t="s">
        <v>1382</v>
      </c>
      <c r="F572" s="135"/>
      <c r="L572" s="78"/>
      <c r="M572" s="109"/>
      <c r="N572" s="95"/>
    </row>
    <row r="573" spans="1:14">
      <c r="A573" s="37" t="s">
        <v>265</v>
      </c>
      <c r="B573" s="90">
        <f t="shared" si="44"/>
        <v>0</v>
      </c>
      <c r="C573" s="90">
        <f t="shared" si="45"/>
        <v>0</v>
      </c>
      <c r="D573" s="90">
        <v>0</v>
      </c>
      <c r="E573" s="30" t="s">
        <v>1382</v>
      </c>
      <c r="M573" s="110"/>
    </row>
    <row r="574" spans="1:14">
      <c r="A574" s="37" t="s">
        <v>779</v>
      </c>
      <c r="B574" s="90">
        <f t="shared" si="44"/>
        <v>59</v>
      </c>
      <c r="C574" s="90">
        <f t="shared" si="45"/>
        <v>52.800000000000004</v>
      </c>
      <c r="D574" s="90">
        <v>2.2000000000000002</v>
      </c>
      <c r="E574" s="37" t="s">
        <v>622</v>
      </c>
      <c r="M574" s="110"/>
    </row>
    <row r="575" spans="1:14">
      <c r="A575" s="37" t="s">
        <v>774</v>
      </c>
      <c r="B575" s="90">
        <f t="shared" si="44"/>
        <v>80</v>
      </c>
      <c r="C575" s="90">
        <f t="shared" si="45"/>
        <v>72</v>
      </c>
      <c r="D575" s="90">
        <v>3</v>
      </c>
      <c r="E575" s="37" t="s">
        <v>622</v>
      </c>
      <c r="M575" s="110"/>
    </row>
    <row r="576" spans="1:14" s="29" customFormat="1">
      <c r="A576" s="37" t="s">
        <v>1079</v>
      </c>
      <c r="B576" s="90">
        <f t="shared" si="44"/>
        <v>80</v>
      </c>
      <c r="C576" s="90">
        <f t="shared" si="45"/>
        <v>72</v>
      </c>
      <c r="D576" s="90">
        <v>3</v>
      </c>
      <c r="E576" s="30" t="s">
        <v>622</v>
      </c>
      <c r="F576" s="135"/>
      <c r="L576" s="78"/>
      <c r="M576" s="110"/>
      <c r="N576" s="95"/>
    </row>
    <row r="577" spans="1:14">
      <c r="A577" s="37" t="s">
        <v>713</v>
      </c>
      <c r="B577" s="90">
        <f t="shared" si="44"/>
        <v>0</v>
      </c>
      <c r="C577" s="90">
        <f t="shared" si="45"/>
        <v>0</v>
      </c>
      <c r="D577" s="90">
        <v>0</v>
      </c>
      <c r="E577" s="30" t="s">
        <v>879</v>
      </c>
      <c r="M577" s="110"/>
    </row>
    <row r="578" spans="1:14">
      <c r="A578" s="37" t="s">
        <v>643</v>
      </c>
      <c r="B578" s="90">
        <f t="shared" si="44"/>
        <v>132</v>
      </c>
      <c r="C578" s="90">
        <f t="shared" si="45"/>
        <v>120</v>
      </c>
      <c r="D578" s="90">
        <v>5</v>
      </c>
      <c r="E578" s="37" t="s">
        <v>622</v>
      </c>
      <c r="M578" s="110"/>
    </row>
    <row r="579" spans="1:14" s="29" customFormat="1">
      <c r="A579" s="37" t="s">
        <v>1262</v>
      </c>
      <c r="B579" s="90">
        <f t="shared" si="44"/>
        <v>0</v>
      </c>
      <c r="C579" s="90">
        <f t="shared" si="45"/>
        <v>0</v>
      </c>
      <c r="D579" s="90">
        <v>0</v>
      </c>
      <c r="E579" s="30" t="s">
        <v>1382</v>
      </c>
      <c r="F579" s="135"/>
      <c r="L579" s="78"/>
      <c r="M579" s="110"/>
      <c r="N579" s="95"/>
    </row>
    <row r="580" spans="1:14" s="29" customFormat="1">
      <c r="A580" s="37" t="s">
        <v>1270</v>
      </c>
      <c r="B580" s="90">
        <f t="shared" si="44"/>
        <v>80</v>
      </c>
      <c r="C580" s="90">
        <f t="shared" si="45"/>
        <v>72</v>
      </c>
      <c r="D580" s="90">
        <v>3</v>
      </c>
      <c r="E580" s="37" t="s">
        <v>622</v>
      </c>
      <c r="F580" s="135"/>
      <c r="L580" s="78"/>
      <c r="M580" s="110"/>
      <c r="N580" s="95"/>
    </row>
    <row r="581" spans="1:14">
      <c r="A581" s="37" t="s">
        <v>266</v>
      </c>
      <c r="B581" s="90">
        <f t="shared" si="44"/>
        <v>132</v>
      </c>
      <c r="C581" s="90">
        <f t="shared" si="45"/>
        <v>120</v>
      </c>
      <c r="D581" s="90">
        <v>5</v>
      </c>
      <c r="E581" s="37"/>
      <c r="M581" s="110"/>
    </row>
    <row r="582" spans="1:14" s="29" customFormat="1">
      <c r="A582" s="37" t="s">
        <v>266</v>
      </c>
      <c r="B582" s="90">
        <f t="shared" si="44"/>
        <v>80</v>
      </c>
      <c r="C582" s="90">
        <f t="shared" si="45"/>
        <v>72</v>
      </c>
      <c r="D582" s="90">
        <v>3</v>
      </c>
      <c r="E582" s="37" t="s">
        <v>622</v>
      </c>
      <c r="F582" s="135"/>
      <c r="L582" s="78"/>
      <c r="M582" s="110"/>
      <c r="N582" s="95"/>
    </row>
    <row r="583" spans="1:14">
      <c r="A583" s="37" t="s">
        <v>267</v>
      </c>
      <c r="B583" s="90">
        <f t="shared" si="44"/>
        <v>0</v>
      </c>
      <c r="C583" s="90">
        <f t="shared" si="45"/>
        <v>0</v>
      </c>
      <c r="D583" s="90">
        <v>0</v>
      </c>
      <c r="E583" s="30" t="s">
        <v>1382</v>
      </c>
      <c r="M583" s="110"/>
    </row>
    <row r="584" spans="1:14">
      <c r="A584" s="37" t="s">
        <v>267</v>
      </c>
      <c r="B584" s="90">
        <f t="shared" si="44"/>
        <v>80</v>
      </c>
      <c r="C584" s="90">
        <f t="shared" si="45"/>
        <v>72</v>
      </c>
      <c r="D584" s="90">
        <v>3</v>
      </c>
      <c r="E584" s="37" t="s">
        <v>622</v>
      </c>
      <c r="M584" s="110"/>
    </row>
    <row r="585" spans="1:14">
      <c r="A585" s="37" t="s">
        <v>268</v>
      </c>
      <c r="B585" s="90">
        <f t="shared" si="44"/>
        <v>0</v>
      </c>
      <c r="C585" s="90">
        <f t="shared" si="45"/>
        <v>0</v>
      </c>
      <c r="D585" s="90">
        <v>0</v>
      </c>
      <c r="E585" s="30" t="s">
        <v>1382</v>
      </c>
      <c r="M585" s="110"/>
    </row>
    <row r="586" spans="1:14">
      <c r="A586" s="37" t="s">
        <v>269</v>
      </c>
      <c r="B586" s="90">
        <f t="shared" si="44"/>
        <v>0</v>
      </c>
      <c r="C586" s="90">
        <f t="shared" si="45"/>
        <v>0</v>
      </c>
      <c r="D586" s="90">
        <v>0</v>
      </c>
      <c r="E586" s="30" t="s">
        <v>1382</v>
      </c>
      <c r="M586" s="110"/>
    </row>
    <row r="587" spans="1:14">
      <c r="A587" s="37" t="s">
        <v>678</v>
      </c>
      <c r="B587" s="90">
        <f t="shared" si="44"/>
        <v>106</v>
      </c>
      <c r="C587" s="90">
        <f t="shared" si="45"/>
        <v>96</v>
      </c>
      <c r="D587" s="90">
        <v>4</v>
      </c>
      <c r="E587" s="37" t="s">
        <v>622</v>
      </c>
      <c r="M587" s="110"/>
    </row>
    <row r="588" spans="1:14" s="29" customFormat="1">
      <c r="A588" s="30" t="s">
        <v>1994</v>
      </c>
      <c r="B588" s="90">
        <f t="shared" si="44"/>
        <v>51</v>
      </c>
      <c r="C588" s="90">
        <f t="shared" si="45"/>
        <v>46.08</v>
      </c>
      <c r="D588" s="90">
        <v>1.92</v>
      </c>
      <c r="E588" s="37"/>
      <c r="F588" s="135">
        <v>742</v>
      </c>
      <c r="L588" s="78"/>
      <c r="M588" s="110"/>
      <c r="N588" s="95"/>
    </row>
    <row r="589" spans="1:14" s="29" customFormat="1">
      <c r="A589" s="37" t="s">
        <v>1356</v>
      </c>
      <c r="B589" s="90">
        <f t="shared" si="44"/>
        <v>11</v>
      </c>
      <c r="C589" s="90">
        <f t="shared" si="45"/>
        <v>9.84</v>
      </c>
      <c r="D589" s="90">
        <v>0.41</v>
      </c>
      <c r="E589" s="37"/>
      <c r="F589" s="135">
        <v>210</v>
      </c>
      <c r="L589" s="78"/>
      <c r="M589" s="110"/>
      <c r="N589" s="95"/>
    </row>
    <row r="590" spans="1:14" s="29" customFormat="1">
      <c r="A590" s="37" t="s">
        <v>1802</v>
      </c>
      <c r="B590" s="90">
        <f t="shared" si="44"/>
        <v>22</v>
      </c>
      <c r="C590" s="90">
        <f t="shared" si="45"/>
        <v>19.200000000000003</v>
      </c>
      <c r="D590" s="90">
        <v>0.8</v>
      </c>
      <c r="E590" s="37"/>
      <c r="F590" s="135">
        <v>399</v>
      </c>
      <c r="L590" s="78"/>
      <c r="M590" s="110"/>
      <c r="N590" s="95"/>
    </row>
    <row r="591" spans="1:14" s="29" customFormat="1">
      <c r="A591" s="30" t="s">
        <v>2023</v>
      </c>
      <c r="B591" s="90">
        <f t="shared" si="44"/>
        <v>20</v>
      </c>
      <c r="C591" s="90">
        <f t="shared" si="45"/>
        <v>17.759999999999998</v>
      </c>
      <c r="D591" s="90">
        <v>0.74</v>
      </c>
      <c r="E591" s="37"/>
      <c r="F591" s="135">
        <v>375</v>
      </c>
      <c r="L591" s="78"/>
      <c r="M591" s="110"/>
      <c r="N591" s="95"/>
    </row>
    <row r="592" spans="1:14">
      <c r="A592" s="37" t="s">
        <v>990</v>
      </c>
      <c r="B592" s="90">
        <f t="shared" si="44"/>
        <v>11</v>
      </c>
      <c r="C592" s="90">
        <f t="shared" si="45"/>
        <v>9.6000000000000014</v>
      </c>
      <c r="D592" s="90">
        <v>0.4</v>
      </c>
      <c r="E592" s="37"/>
      <c r="F592" s="135">
        <v>142</v>
      </c>
      <c r="M592" s="110"/>
    </row>
    <row r="593" spans="1:14" s="29" customFormat="1">
      <c r="A593" s="30" t="s">
        <v>1667</v>
      </c>
      <c r="B593" s="90">
        <f t="shared" si="44"/>
        <v>17</v>
      </c>
      <c r="C593" s="90">
        <f t="shared" si="45"/>
        <v>14.879999999999999</v>
      </c>
      <c r="D593" s="90">
        <v>0.62</v>
      </c>
      <c r="E593" s="37"/>
      <c r="F593" s="135">
        <v>242</v>
      </c>
      <c r="L593" s="78"/>
      <c r="M593" s="110"/>
      <c r="N593" s="95"/>
    </row>
    <row r="594" spans="1:14" s="29" customFormat="1">
      <c r="A594" s="30" t="s">
        <v>1989</v>
      </c>
      <c r="B594" s="90">
        <f t="shared" si="44"/>
        <v>64</v>
      </c>
      <c r="C594" s="90">
        <f t="shared" si="45"/>
        <v>57.599999999999994</v>
      </c>
      <c r="D594" s="90">
        <v>2.4</v>
      </c>
      <c r="E594" s="37"/>
      <c r="F594" s="135">
        <v>1089</v>
      </c>
      <c r="L594" s="78"/>
      <c r="M594" s="110"/>
      <c r="N594" s="95"/>
    </row>
    <row r="595" spans="1:14" s="29" customFormat="1">
      <c r="A595" s="30" t="s">
        <v>1874</v>
      </c>
      <c r="B595" s="90">
        <f t="shared" si="44"/>
        <v>106</v>
      </c>
      <c r="C595" s="90">
        <f t="shared" si="45"/>
        <v>96</v>
      </c>
      <c r="D595" s="90">
        <v>4</v>
      </c>
      <c r="E595" s="37"/>
      <c r="F595" s="135">
        <v>2200</v>
      </c>
      <c r="L595" s="78"/>
      <c r="M595" s="110"/>
      <c r="N595" s="95"/>
    </row>
    <row r="596" spans="1:14" s="29" customFormat="1">
      <c r="A596" s="30" t="s">
        <v>1133</v>
      </c>
      <c r="B596" s="90">
        <f t="shared" si="44"/>
        <v>66</v>
      </c>
      <c r="C596" s="90">
        <f t="shared" si="45"/>
        <v>60</v>
      </c>
      <c r="D596" s="90">
        <v>2.5</v>
      </c>
      <c r="E596" s="37"/>
      <c r="F596" s="135"/>
      <c r="L596" s="78"/>
      <c r="M596" s="110"/>
      <c r="N596" s="95"/>
    </row>
    <row r="597" spans="1:14" s="29" customFormat="1">
      <c r="A597" s="30" t="s">
        <v>2004</v>
      </c>
      <c r="B597" s="90">
        <f t="shared" si="44"/>
        <v>53</v>
      </c>
      <c r="C597" s="90">
        <f t="shared" si="45"/>
        <v>48</v>
      </c>
      <c r="D597" s="90">
        <v>2</v>
      </c>
      <c r="E597" s="37"/>
      <c r="F597" s="135">
        <v>590</v>
      </c>
      <c r="L597" s="78"/>
      <c r="M597" s="110"/>
      <c r="N597" s="95"/>
    </row>
    <row r="598" spans="1:14" s="29" customFormat="1">
      <c r="A598" s="30" t="s">
        <v>2037</v>
      </c>
      <c r="B598" s="90">
        <f t="shared" si="44"/>
        <v>37</v>
      </c>
      <c r="C598" s="90">
        <f t="shared" si="45"/>
        <v>33.599999999999994</v>
      </c>
      <c r="D598" s="90">
        <v>1.4</v>
      </c>
      <c r="E598" s="37"/>
      <c r="F598" s="135" t="s">
        <v>2038</v>
      </c>
      <c r="L598" s="78"/>
      <c r="M598" s="110"/>
      <c r="N598" s="95"/>
    </row>
    <row r="599" spans="1:14">
      <c r="A599" s="37" t="s">
        <v>932</v>
      </c>
      <c r="B599" s="90">
        <f t="shared" si="44"/>
        <v>106</v>
      </c>
      <c r="C599" s="90">
        <f t="shared" si="45"/>
        <v>96</v>
      </c>
      <c r="D599" s="90">
        <v>4</v>
      </c>
      <c r="E599" s="37" t="s">
        <v>622</v>
      </c>
      <c r="M599" s="109"/>
    </row>
    <row r="600" spans="1:14">
      <c r="A600" s="37" t="s">
        <v>945</v>
      </c>
      <c r="B600" s="90">
        <f t="shared" si="44"/>
        <v>106</v>
      </c>
      <c r="C600" s="90">
        <f t="shared" si="45"/>
        <v>96</v>
      </c>
      <c r="D600" s="90">
        <v>4</v>
      </c>
      <c r="E600" s="30" t="s">
        <v>622</v>
      </c>
      <c r="M600" s="109"/>
    </row>
    <row r="601" spans="1:14">
      <c r="A601" s="37" t="s">
        <v>843</v>
      </c>
      <c r="B601" s="90">
        <f t="shared" si="44"/>
        <v>132</v>
      </c>
      <c r="C601" s="90">
        <f t="shared" si="45"/>
        <v>120</v>
      </c>
      <c r="D601" s="90">
        <v>5</v>
      </c>
      <c r="E601" s="37"/>
      <c r="M601" s="110"/>
    </row>
    <row r="602" spans="1:14" s="29" customFormat="1">
      <c r="A602" s="37" t="s">
        <v>1871</v>
      </c>
      <c r="B602" s="90">
        <f t="shared" si="44"/>
        <v>119</v>
      </c>
      <c r="C602" s="90">
        <f t="shared" si="45"/>
        <v>108</v>
      </c>
      <c r="D602" s="90">
        <v>4.5</v>
      </c>
      <c r="E602" s="37"/>
      <c r="F602" s="135">
        <v>306</v>
      </c>
      <c r="L602" s="78"/>
      <c r="M602" s="110"/>
      <c r="N602" s="95"/>
    </row>
    <row r="603" spans="1:14" s="29" customFormat="1">
      <c r="A603" s="37" t="s">
        <v>1387</v>
      </c>
      <c r="B603" s="90">
        <f t="shared" si="44"/>
        <v>159</v>
      </c>
      <c r="C603" s="90">
        <f t="shared" si="45"/>
        <v>144</v>
      </c>
      <c r="D603" s="90">
        <v>6</v>
      </c>
      <c r="E603" s="37"/>
      <c r="F603" s="135">
        <v>4000</v>
      </c>
      <c r="L603" s="78"/>
      <c r="M603" s="110"/>
      <c r="N603" s="95"/>
    </row>
    <row r="604" spans="1:14">
      <c r="A604" s="37" t="s">
        <v>669</v>
      </c>
      <c r="B604" s="90">
        <f t="shared" si="44"/>
        <v>127</v>
      </c>
      <c r="C604" s="90">
        <f t="shared" si="45"/>
        <v>115.19999999999999</v>
      </c>
      <c r="D604" s="90">
        <v>4.8</v>
      </c>
      <c r="E604" s="37"/>
      <c r="M604" s="110"/>
    </row>
    <row r="605" spans="1:14">
      <c r="A605" s="37" t="s">
        <v>670</v>
      </c>
      <c r="B605" s="90">
        <f t="shared" si="44"/>
        <v>127</v>
      </c>
      <c r="C605" s="90">
        <f t="shared" si="45"/>
        <v>115.19999999999999</v>
      </c>
      <c r="D605" s="90">
        <v>4.8</v>
      </c>
      <c r="E605" s="37"/>
      <c r="M605" s="110"/>
    </row>
    <row r="606" spans="1:14">
      <c r="A606" s="37" t="s">
        <v>270</v>
      </c>
      <c r="B606" s="90">
        <f t="shared" si="44"/>
        <v>132</v>
      </c>
      <c r="C606" s="90">
        <f t="shared" si="45"/>
        <v>120</v>
      </c>
      <c r="D606" s="90">
        <v>5</v>
      </c>
      <c r="E606" s="37"/>
      <c r="M606" s="110"/>
    </row>
    <row r="607" spans="1:14" s="29" customFormat="1">
      <c r="A607" s="37" t="s">
        <v>1275</v>
      </c>
      <c r="B607" s="90">
        <f t="shared" si="44"/>
        <v>132</v>
      </c>
      <c r="C607" s="90">
        <f t="shared" si="45"/>
        <v>120</v>
      </c>
      <c r="D607" s="90">
        <v>5</v>
      </c>
      <c r="E607" s="37"/>
      <c r="F607" s="135"/>
      <c r="L607" s="78"/>
      <c r="M607" s="110"/>
      <c r="N607" s="95"/>
    </row>
    <row r="608" spans="1:14">
      <c r="A608" s="37" t="s">
        <v>271</v>
      </c>
      <c r="B608" s="90">
        <f t="shared" si="44"/>
        <v>132</v>
      </c>
      <c r="C608" s="90">
        <f t="shared" si="45"/>
        <v>120</v>
      </c>
      <c r="D608" s="90">
        <v>5</v>
      </c>
      <c r="E608" s="37"/>
      <c r="M608" s="110"/>
    </row>
    <row r="609" spans="1:14">
      <c r="A609" s="37" t="s">
        <v>272</v>
      </c>
      <c r="B609" s="90">
        <f t="shared" si="44"/>
        <v>132</v>
      </c>
      <c r="C609" s="90">
        <f t="shared" si="45"/>
        <v>120</v>
      </c>
      <c r="D609" s="90">
        <v>5</v>
      </c>
      <c r="E609" s="37"/>
      <c r="M609" s="110"/>
    </row>
    <row r="610" spans="1:14">
      <c r="A610" s="37" t="s">
        <v>273</v>
      </c>
      <c r="B610" s="90">
        <f t="shared" si="44"/>
        <v>132</v>
      </c>
      <c r="C610" s="90">
        <f t="shared" si="45"/>
        <v>120</v>
      </c>
      <c r="D610" s="90">
        <v>5</v>
      </c>
      <c r="E610" s="37"/>
      <c r="M610" s="110"/>
    </row>
    <row r="611" spans="1:14">
      <c r="A611" s="37" t="s">
        <v>274</v>
      </c>
      <c r="B611" s="90">
        <f t="shared" si="44"/>
        <v>132</v>
      </c>
      <c r="C611" s="90">
        <f t="shared" si="45"/>
        <v>120</v>
      </c>
      <c r="D611" s="90">
        <v>5</v>
      </c>
      <c r="E611" s="37"/>
      <c r="M611" s="110"/>
    </row>
    <row r="612" spans="1:14">
      <c r="A612" s="37" t="s">
        <v>275</v>
      </c>
      <c r="B612" s="90">
        <f t="shared" si="44"/>
        <v>132</v>
      </c>
      <c r="C612" s="90">
        <f t="shared" si="45"/>
        <v>120</v>
      </c>
      <c r="D612" s="90">
        <v>5</v>
      </c>
      <c r="E612" s="37"/>
      <c r="M612" s="110"/>
    </row>
    <row r="613" spans="1:14" s="29" customFormat="1">
      <c r="A613" s="37" t="s">
        <v>1074</v>
      </c>
      <c r="B613" s="90">
        <f t="shared" si="44"/>
        <v>132</v>
      </c>
      <c r="C613" s="90">
        <f t="shared" si="45"/>
        <v>120</v>
      </c>
      <c r="D613" s="90">
        <v>5</v>
      </c>
      <c r="E613" s="37"/>
      <c r="F613" s="135"/>
      <c r="L613" s="78"/>
      <c r="M613" s="110"/>
      <c r="N613" s="95"/>
    </row>
    <row r="614" spans="1:14">
      <c r="A614" s="91" t="s">
        <v>276</v>
      </c>
      <c r="B614" s="90">
        <f t="shared" si="44"/>
        <v>106</v>
      </c>
      <c r="C614" s="90">
        <f t="shared" si="45"/>
        <v>96</v>
      </c>
      <c r="D614" s="90">
        <v>4</v>
      </c>
      <c r="E614" s="91"/>
      <c r="M614" s="110"/>
    </row>
    <row r="615" spans="1:14" s="29" customFormat="1">
      <c r="A615" s="96" t="s">
        <v>1828</v>
      </c>
      <c r="B615" s="90">
        <f t="shared" si="44"/>
        <v>78</v>
      </c>
      <c r="C615" s="90">
        <f t="shared" si="45"/>
        <v>70.800000000000011</v>
      </c>
      <c r="D615" s="90">
        <v>2.95</v>
      </c>
      <c r="E615" s="91"/>
      <c r="F615" s="135">
        <v>1665</v>
      </c>
      <c r="L615" s="78"/>
      <c r="M615" s="110"/>
      <c r="N615" s="95"/>
    </row>
    <row r="616" spans="1:14" s="29" customFormat="1">
      <c r="A616" s="96" t="s">
        <v>1998</v>
      </c>
      <c r="B616" s="90">
        <f t="shared" si="44"/>
        <v>24</v>
      </c>
      <c r="C616" s="90">
        <f t="shared" si="45"/>
        <v>21.6</v>
      </c>
      <c r="D616" s="90">
        <v>0.9</v>
      </c>
      <c r="E616" s="91"/>
      <c r="F616" s="135">
        <v>477</v>
      </c>
      <c r="L616" s="78"/>
      <c r="M616" s="110"/>
      <c r="N616" s="95"/>
    </row>
    <row r="617" spans="1:14" s="29" customFormat="1">
      <c r="A617" s="96" t="s">
        <v>1780</v>
      </c>
      <c r="B617" s="90">
        <f t="shared" si="44"/>
        <v>24</v>
      </c>
      <c r="C617" s="90">
        <f t="shared" si="45"/>
        <v>21.6</v>
      </c>
      <c r="D617" s="90">
        <v>0.9</v>
      </c>
      <c r="E617" s="91"/>
      <c r="F617" s="135">
        <v>380</v>
      </c>
      <c r="L617" s="78"/>
      <c r="M617" s="110"/>
      <c r="N617" s="95"/>
    </row>
    <row r="618" spans="1:14" s="29" customFormat="1">
      <c r="A618" s="96" t="s">
        <v>1781</v>
      </c>
      <c r="B618" s="90">
        <f t="shared" si="44"/>
        <v>26</v>
      </c>
      <c r="C618" s="90">
        <f t="shared" si="45"/>
        <v>23.52</v>
      </c>
      <c r="D618" s="90">
        <v>0.98</v>
      </c>
      <c r="E618" s="91"/>
      <c r="F618" s="135" t="s">
        <v>1944</v>
      </c>
      <c r="L618" s="78"/>
      <c r="M618" s="110"/>
      <c r="N618" s="95"/>
    </row>
    <row r="619" spans="1:14" s="29" customFormat="1">
      <c r="A619" s="91" t="s">
        <v>1608</v>
      </c>
      <c r="B619" s="90">
        <f t="shared" si="44"/>
        <v>88</v>
      </c>
      <c r="C619" s="90">
        <f t="shared" si="45"/>
        <v>79.679999999999993</v>
      </c>
      <c r="D619" s="90">
        <v>3.32</v>
      </c>
      <c r="E619" s="91"/>
      <c r="F619" s="135">
        <v>2080</v>
      </c>
      <c r="L619" s="78"/>
      <c r="M619" s="110"/>
      <c r="N619" s="95"/>
    </row>
    <row r="620" spans="1:14" s="29" customFormat="1">
      <c r="A620" s="96" t="s">
        <v>1999</v>
      </c>
      <c r="B620" s="90">
        <f t="shared" si="44"/>
        <v>30</v>
      </c>
      <c r="C620" s="90">
        <f t="shared" si="45"/>
        <v>26.880000000000003</v>
      </c>
      <c r="D620" s="90">
        <v>1.1200000000000001</v>
      </c>
      <c r="E620" s="91"/>
      <c r="F620" s="135">
        <v>428</v>
      </c>
      <c r="L620" s="78"/>
      <c r="M620" s="110"/>
      <c r="N620" s="95"/>
    </row>
    <row r="621" spans="1:14">
      <c r="A621" s="91" t="s">
        <v>277</v>
      </c>
      <c r="B621" s="90">
        <f>ROUNDUP(C621*1.1,0)</f>
        <v>16</v>
      </c>
      <c r="C621" s="90">
        <f t="shared" ref="C621:C622" si="46">$K$2*D621</f>
        <v>14.399999999999999</v>
      </c>
      <c r="D621" s="90">
        <v>0.6</v>
      </c>
      <c r="E621" s="91"/>
      <c r="F621" s="135">
        <v>355</v>
      </c>
      <c r="M621" s="110"/>
    </row>
    <row r="622" spans="1:14" s="29" customFormat="1">
      <c r="A622" s="96" t="s">
        <v>1898</v>
      </c>
      <c r="B622" s="90">
        <f>ROUNDUP(C622*1.1,0)</f>
        <v>40</v>
      </c>
      <c r="C622" s="90">
        <f t="shared" si="46"/>
        <v>36</v>
      </c>
      <c r="D622" s="90">
        <v>1.5</v>
      </c>
      <c r="E622" s="91"/>
      <c r="F622" s="135" t="s">
        <v>1899</v>
      </c>
      <c r="L622" s="78"/>
      <c r="M622" s="110"/>
      <c r="N622" s="95"/>
    </row>
    <row r="623" spans="1:14" s="29" customFormat="1">
      <c r="A623" s="91" t="s">
        <v>1277</v>
      </c>
      <c r="B623" s="90">
        <f t="shared" ref="B623:B698" si="47">ROUNDUP(C623*1.1,0)</f>
        <v>22</v>
      </c>
      <c r="C623" s="90">
        <f t="shared" ref="C623:C698" si="48">$K$2*D623</f>
        <v>19.200000000000003</v>
      </c>
      <c r="D623" s="90">
        <v>0.8</v>
      </c>
      <c r="E623" s="91"/>
      <c r="F623" s="135"/>
      <c r="L623" s="78"/>
      <c r="M623" s="110"/>
      <c r="N623" s="95"/>
    </row>
    <row r="624" spans="1:14">
      <c r="A624" s="91" t="s">
        <v>278</v>
      </c>
      <c r="B624" s="90">
        <f t="shared" si="47"/>
        <v>27</v>
      </c>
      <c r="C624" s="90">
        <f t="shared" si="48"/>
        <v>24</v>
      </c>
      <c r="D624" s="90">
        <v>1</v>
      </c>
      <c r="E624" s="91"/>
      <c r="M624" s="110"/>
    </row>
    <row r="625" spans="1:14" s="29" customFormat="1">
      <c r="A625" s="91" t="s">
        <v>983</v>
      </c>
      <c r="B625" s="90">
        <f t="shared" si="47"/>
        <v>35</v>
      </c>
      <c r="C625" s="90">
        <f t="shared" si="48"/>
        <v>31.200000000000003</v>
      </c>
      <c r="D625" s="90">
        <v>1.3</v>
      </c>
      <c r="E625" s="91"/>
      <c r="F625" s="135"/>
      <c r="L625" s="78"/>
      <c r="M625" s="110"/>
      <c r="N625" s="95"/>
    </row>
    <row r="626" spans="1:14" s="29" customFormat="1">
      <c r="A626" s="96" t="s">
        <v>1384</v>
      </c>
      <c r="B626" s="90">
        <f t="shared" si="47"/>
        <v>36</v>
      </c>
      <c r="C626" s="90">
        <f t="shared" si="48"/>
        <v>32.160000000000004</v>
      </c>
      <c r="D626" s="90">
        <v>1.34</v>
      </c>
      <c r="E626" s="91"/>
      <c r="F626" s="135">
        <v>645</v>
      </c>
      <c r="L626" s="78"/>
      <c r="M626" s="110"/>
      <c r="N626" s="95"/>
    </row>
    <row r="627" spans="1:14">
      <c r="A627" s="91" t="s">
        <v>991</v>
      </c>
      <c r="B627" s="90">
        <f t="shared" si="47"/>
        <v>14</v>
      </c>
      <c r="C627" s="90">
        <f t="shared" si="48"/>
        <v>12</v>
      </c>
      <c r="D627" s="90">
        <v>0.5</v>
      </c>
      <c r="E627" s="96"/>
      <c r="M627" s="109"/>
    </row>
    <row r="628" spans="1:14">
      <c r="A628" s="96" t="s">
        <v>1385</v>
      </c>
      <c r="B628" s="90">
        <f t="shared" si="47"/>
        <v>22</v>
      </c>
      <c r="C628" s="90">
        <f t="shared" si="48"/>
        <v>19.200000000000003</v>
      </c>
      <c r="D628" s="90">
        <v>0.8</v>
      </c>
      <c r="E628" s="91"/>
      <c r="M628" s="110"/>
    </row>
    <row r="629" spans="1:14">
      <c r="A629" s="91" t="s">
        <v>279</v>
      </c>
      <c r="B629" s="90">
        <f t="shared" si="47"/>
        <v>40</v>
      </c>
      <c r="C629" s="90">
        <f t="shared" si="48"/>
        <v>36</v>
      </c>
      <c r="D629" s="90">
        <v>1.5</v>
      </c>
      <c r="E629" s="91"/>
      <c r="M629" s="110"/>
    </row>
    <row r="630" spans="1:14">
      <c r="A630" s="91" t="s">
        <v>280</v>
      </c>
      <c r="B630" s="90">
        <f t="shared" si="47"/>
        <v>80</v>
      </c>
      <c r="C630" s="90">
        <f t="shared" si="48"/>
        <v>72</v>
      </c>
      <c r="D630" s="90">
        <v>3</v>
      </c>
      <c r="E630" s="91"/>
      <c r="M630" s="110"/>
    </row>
    <row r="631" spans="1:14">
      <c r="A631" s="91" t="s">
        <v>281</v>
      </c>
      <c r="B631" s="90">
        <f t="shared" si="47"/>
        <v>93</v>
      </c>
      <c r="C631" s="90">
        <f t="shared" si="48"/>
        <v>84</v>
      </c>
      <c r="D631" s="90">
        <v>3.5</v>
      </c>
      <c r="E631" s="91"/>
      <c r="M631" s="110"/>
    </row>
    <row r="632" spans="1:14">
      <c r="A632" s="91" t="s">
        <v>282</v>
      </c>
      <c r="B632" s="90">
        <f t="shared" si="47"/>
        <v>93</v>
      </c>
      <c r="C632" s="90">
        <f t="shared" si="48"/>
        <v>84</v>
      </c>
      <c r="D632" s="90">
        <v>3.5</v>
      </c>
      <c r="E632" s="91"/>
      <c r="M632" s="110"/>
    </row>
    <row r="633" spans="1:14" s="29" customFormat="1">
      <c r="A633" s="91" t="s">
        <v>283</v>
      </c>
      <c r="B633" s="90">
        <f t="shared" si="47"/>
        <v>40</v>
      </c>
      <c r="C633" s="90">
        <f t="shared" si="48"/>
        <v>36</v>
      </c>
      <c r="D633" s="90">
        <v>1.5</v>
      </c>
      <c r="E633" s="91"/>
      <c r="F633" s="135"/>
      <c r="L633" s="78"/>
      <c r="M633" s="110"/>
      <c r="N633" s="95"/>
    </row>
    <row r="634" spans="1:14" s="29" customFormat="1">
      <c r="A634" s="96" t="s">
        <v>1126</v>
      </c>
      <c r="B634" s="90">
        <f t="shared" si="47"/>
        <v>59</v>
      </c>
      <c r="C634" s="90">
        <f t="shared" si="48"/>
        <v>52.800000000000004</v>
      </c>
      <c r="D634" s="90">
        <v>2.2000000000000002</v>
      </c>
      <c r="E634" s="91"/>
      <c r="F634" s="135"/>
      <c r="L634" s="78"/>
      <c r="M634" s="110"/>
      <c r="N634" s="95"/>
    </row>
    <row r="635" spans="1:14">
      <c r="A635" s="91" t="s">
        <v>284</v>
      </c>
      <c r="B635" s="90">
        <f t="shared" si="47"/>
        <v>53</v>
      </c>
      <c r="C635" s="90">
        <f t="shared" si="48"/>
        <v>48</v>
      </c>
      <c r="D635" s="90">
        <v>2</v>
      </c>
      <c r="E635" s="91"/>
      <c r="M635" s="110"/>
    </row>
    <row r="636" spans="1:14">
      <c r="A636" s="91" t="s">
        <v>285</v>
      </c>
      <c r="B636" s="90">
        <f t="shared" si="47"/>
        <v>48</v>
      </c>
      <c r="C636" s="90">
        <f t="shared" si="48"/>
        <v>43.2</v>
      </c>
      <c r="D636" s="90">
        <v>1.8</v>
      </c>
      <c r="E636" s="91"/>
      <c r="M636" s="110"/>
    </row>
    <row r="637" spans="1:14" s="29" customFormat="1">
      <c r="A637" s="91" t="s">
        <v>1920</v>
      </c>
      <c r="B637" s="90">
        <f t="shared" si="47"/>
        <v>66</v>
      </c>
      <c r="C637" s="90">
        <f t="shared" si="48"/>
        <v>60</v>
      </c>
      <c r="D637" s="90">
        <v>2.5</v>
      </c>
      <c r="E637" s="96" t="s">
        <v>622</v>
      </c>
      <c r="F637" s="135" t="s">
        <v>1918</v>
      </c>
      <c r="L637" s="78"/>
      <c r="M637" s="110"/>
      <c r="N637" s="95"/>
    </row>
    <row r="638" spans="1:14">
      <c r="A638" s="91" t="s">
        <v>286</v>
      </c>
      <c r="B638" s="90">
        <f t="shared" si="47"/>
        <v>53</v>
      </c>
      <c r="C638" s="90">
        <f t="shared" si="48"/>
        <v>48</v>
      </c>
      <c r="D638" s="90">
        <v>2</v>
      </c>
      <c r="E638" s="91"/>
      <c r="M638" s="110"/>
    </row>
    <row r="639" spans="1:14">
      <c r="A639" s="91" t="s">
        <v>287</v>
      </c>
      <c r="B639" s="90">
        <f t="shared" si="47"/>
        <v>14</v>
      </c>
      <c r="C639" s="90">
        <f t="shared" si="48"/>
        <v>12</v>
      </c>
      <c r="D639" s="90">
        <v>0.5</v>
      </c>
      <c r="E639" s="91"/>
      <c r="M639" s="110"/>
    </row>
    <row r="640" spans="1:14">
      <c r="A640" s="91" t="s">
        <v>288</v>
      </c>
      <c r="B640" s="90">
        <f t="shared" si="47"/>
        <v>6</v>
      </c>
      <c r="C640" s="90">
        <f t="shared" si="48"/>
        <v>4.8000000000000007</v>
      </c>
      <c r="D640" s="90">
        <v>0.2</v>
      </c>
      <c r="E640" s="91"/>
      <c r="M640" s="110"/>
    </row>
    <row r="641" spans="1:14">
      <c r="A641" s="91" t="s">
        <v>289</v>
      </c>
      <c r="B641" s="90">
        <f t="shared" si="47"/>
        <v>14</v>
      </c>
      <c r="C641" s="90">
        <f t="shared" si="48"/>
        <v>12</v>
      </c>
      <c r="D641" s="90">
        <v>0.5</v>
      </c>
      <c r="E641" s="91"/>
      <c r="M641" s="110"/>
    </row>
    <row r="642" spans="1:14" s="29" customFormat="1">
      <c r="A642" s="96" t="s">
        <v>1402</v>
      </c>
      <c r="B642" s="90">
        <f t="shared" si="47"/>
        <v>6</v>
      </c>
      <c r="C642" s="90">
        <f t="shared" si="48"/>
        <v>4.8000000000000007</v>
      </c>
      <c r="D642" s="90">
        <v>0.2</v>
      </c>
      <c r="E642" s="91"/>
      <c r="F642" s="135"/>
      <c r="L642" s="78"/>
      <c r="M642" s="110"/>
      <c r="N642" s="95"/>
    </row>
    <row r="643" spans="1:14" s="29" customFormat="1">
      <c r="A643" s="96" t="s">
        <v>1917</v>
      </c>
      <c r="B643" s="90">
        <f t="shared" si="47"/>
        <v>6</v>
      </c>
      <c r="C643" s="90">
        <f t="shared" si="48"/>
        <v>4.8000000000000007</v>
      </c>
      <c r="D643" s="90">
        <v>0.2</v>
      </c>
      <c r="E643" s="91"/>
      <c r="F643" s="135" t="s">
        <v>1918</v>
      </c>
      <c r="L643" s="78"/>
      <c r="M643" s="110"/>
      <c r="N643" s="95"/>
    </row>
    <row r="644" spans="1:14">
      <c r="A644" s="91" t="s">
        <v>290</v>
      </c>
      <c r="B644" s="90">
        <f t="shared" si="47"/>
        <v>22</v>
      </c>
      <c r="C644" s="90">
        <f t="shared" si="48"/>
        <v>19.200000000000003</v>
      </c>
      <c r="D644" s="90">
        <v>0.8</v>
      </c>
      <c r="E644" s="91"/>
      <c r="M644" s="110"/>
    </row>
    <row r="645" spans="1:14">
      <c r="A645" s="91" t="s">
        <v>291</v>
      </c>
      <c r="B645" s="90">
        <f t="shared" si="47"/>
        <v>106</v>
      </c>
      <c r="C645" s="90">
        <f t="shared" si="48"/>
        <v>96</v>
      </c>
      <c r="D645" s="90">
        <v>4</v>
      </c>
      <c r="E645" s="91"/>
      <c r="M645" s="110"/>
    </row>
    <row r="646" spans="1:14">
      <c r="A646" s="91" t="s">
        <v>292</v>
      </c>
      <c r="B646" s="90">
        <f t="shared" si="47"/>
        <v>93</v>
      </c>
      <c r="C646" s="90">
        <f t="shared" si="48"/>
        <v>84</v>
      </c>
      <c r="D646" s="90">
        <v>3.5</v>
      </c>
      <c r="E646" s="91"/>
      <c r="M646" s="110"/>
    </row>
    <row r="647" spans="1:14" s="29" customFormat="1">
      <c r="A647" s="96" t="s">
        <v>2035</v>
      </c>
      <c r="B647" s="90">
        <f t="shared" si="47"/>
        <v>117</v>
      </c>
      <c r="C647" s="90">
        <f t="shared" si="48"/>
        <v>105.60000000000001</v>
      </c>
      <c r="D647" s="90">
        <v>4.4000000000000004</v>
      </c>
      <c r="E647" s="91"/>
      <c r="F647" s="135">
        <v>2800</v>
      </c>
      <c r="L647" s="78"/>
      <c r="M647" s="110"/>
      <c r="N647" s="95"/>
    </row>
    <row r="648" spans="1:14">
      <c r="A648" s="91" t="s">
        <v>910</v>
      </c>
      <c r="B648" s="90">
        <f t="shared" si="47"/>
        <v>264</v>
      </c>
      <c r="C648" s="90">
        <f t="shared" si="48"/>
        <v>240</v>
      </c>
      <c r="D648" s="90">
        <v>10</v>
      </c>
      <c r="E648" s="91"/>
      <c r="M648" s="110"/>
    </row>
    <row r="649" spans="1:14">
      <c r="A649" s="91" t="s">
        <v>910</v>
      </c>
      <c r="B649" s="90">
        <f t="shared" si="47"/>
        <v>159</v>
      </c>
      <c r="C649" s="90">
        <f t="shared" si="48"/>
        <v>144</v>
      </c>
      <c r="D649" s="90">
        <v>6</v>
      </c>
      <c r="E649" s="96" t="s">
        <v>622</v>
      </c>
      <c r="M649" s="109"/>
    </row>
    <row r="650" spans="1:14">
      <c r="A650" s="91" t="s">
        <v>948</v>
      </c>
      <c r="B650" s="90">
        <f t="shared" si="47"/>
        <v>212</v>
      </c>
      <c r="C650" s="90">
        <f t="shared" si="48"/>
        <v>192</v>
      </c>
      <c r="D650" s="90">
        <v>8</v>
      </c>
      <c r="E650" s="96" t="s">
        <v>622</v>
      </c>
      <c r="M650" s="109"/>
    </row>
    <row r="651" spans="1:14" s="29" customFormat="1">
      <c r="A651" s="125" t="s">
        <v>293</v>
      </c>
      <c r="B651" s="90">
        <f t="shared" si="47"/>
        <v>106</v>
      </c>
      <c r="C651" s="90">
        <f t="shared" si="48"/>
        <v>96</v>
      </c>
      <c r="D651" s="90">
        <v>4</v>
      </c>
      <c r="E651" s="91"/>
      <c r="F651" s="135"/>
      <c r="L651" s="78"/>
      <c r="M651" s="110"/>
      <c r="N651" s="95"/>
    </row>
    <row r="652" spans="1:14" s="29" customFormat="1">
      <c r="A652" s="149" t="s">
        <v>2040</v>
      </c>
      <c r="B652" s="90">
        <f t="shared" si="47"/>
        <v>111</v>
      </c>
      <c r="C652" s="90">
        <f t="shared" si="48"/>
        <v>100.80000000000001</v>
      </c>
      <c r="D652" s="90">
        <v>4.2</v>
      </c>
      <c r="E652" s="91"/>
      <c r="F652" s="135" t="s">
        <v>2041</v>
      </c>
      <c r="L652" s="78"/>
      <c r="M652" s="110"/>
      <c r="N652" s="95"/>
    </row>
    <row r="653" spans="1:14" s="29" customFormat="1">
      <c r="A653" s="91" t="s">
        <v>1132</v>
      </c>
      <c r="B653" s="90">
        <f t="shared" si="47"/>
        <v>40</v>
      </c>
      <c r="C653" s="90">
        <f t="shared" si="48"/>
        <v>36</v>
      </c>
      <c r="D653" s="90">
        <v>1.5</v>
      </c>
      <c r="E653" s="91"/>
      <c r="F653" s="135"/>
      <c r="L653" s="78"/>
      <c r="M653" s="110"/>
      <c r="N653" s="95"/>
    </row>
    <row r="654" spans="1:14">
      <c r="A654" s="96" t="s">
        <v>1594</v>
      </c>
      <c r="B654" s="90">
        <f t="shared" si="47"/>
        <v>59</v>
      </c>
      <c r="C654" s="90">
        <f t="shared" si="48"/>
        <v>52.800000000000004</v>
      </c>
      <c r="D654" s="90">
        <v>2.2000000000000002</v>
      </c>
      <c r="E654" s="91"/>
      <c r="F654" s="135">
        <v>1200</v>
      </c>
      <c r="M654" s="110"/>
    </row>
    <row r="655" spans="1:14" s="29" customFormat="1">
      <c r="A655" s="96" t="s">
        <v>1655</v>
      </c>
      <c r="B655" s="90">
        <f t="shared" si="47"/>
        <v>37</v>
      </c>
      <c r="C655" s="90">
        <f t="shared" si="48"/>
        <v>33.599999999999994</v>
      </c>
      <c r="D655" s="90">
        <v>1.4</v>
      </c>
      <c r="E655" s="91"/>
      <c r="F655" s="135">
        <v>442</v>
      </c>
      <c r="L655" s="78"/>
      <c r="M655" s="110"/>
      <c r="N655" s="95"/>
    </row>
    <row r="656" spans="1:14">
      <c r="A656" s="91" t="s">
        <v>700</v>
      </c>
      <c r="B656" s="90">
        <f t="shared" si="47"/>
        <v>64</v>
      </c>
      <c r="C656" s="90">
        <f t="shared" si="48"/>
        <v>57.599999999999994</v>
      </c>
      <c r="D656" s="90">
        <v>2.4</v>
      </c>
      <c r="E656" s="91"/>
      <c r="M656" s="110"/>
    </row>
    <row r="657" spans="1:14">
      <c r="A657" s="91" t="s">
        <v>715</v>
      </c>
      <c r="B657" s="90">
        <f t="shared" si="47"/>
        <v>32</v>
      </c>
      <c r="C657" s="90">
        <f t="shared" si="48"/>
        <v>28.799999999999997</v>
      </c>
      <c r="D657" s="90">
        <v>1.2</v>
      </c>
      <c r="E657" s="91"/>
      <c r="M657" s="110"/>
    </row>
    <row r="658" spans="1:14">
      <c r="A658" s="91" t="s">
        <v>294</v>
      </c>
      <c r="B658" s="90">
        <f t="shared" si="47"/>
        <v>59</v>
      </c>
      <c r="C658" s="90">
        <f t="shared" si="48"/>
        <v>52.800000000000004</v>
      </c>
      <c r="D658" s="90">
        <v>2.2000000000000002</v>
      </c>
      <c r="E658" s="91"/>
      <c r="M658" s="110"/>
    </row>
    <row r="659" spans="1:14" s="29" customFormat="1">
      <c r="A659" s="91" t="s">
        <v>1160</v>
      </c>
      <c r="B659" s="90">
        <f t="shared" si="47"/>
        <v>80</v>
      </c>
      <c r="C659" s="90">
        <f t="shared" si="48"/>
        <v>72</v>
      </c>
      <c r="D659" s="90">
        <v>3</v>
      </c>
      <c r="E659" s="91"/>
      <c r="F659" s="135"/>
      <c r="L659" s="78"/>
      <c r="M659" s="110"/>
      <c r="N659" s="95"/>
    </row>
    <row r="660" spans="1:14">
      <c r="A660" s="91" t="s">
        <v>295</v>
      </c>
      <c r="B660" s="90">
        <f t="shared" si="47"/>
        <v>66</v>
      </c>
      <c r="C660" s="90">
        <f t="shared" si="48"/>
        <v>60</v>
      </c>
      <c r="D660" s="90">
        <v>2.5</v>
      </c>
      <c r="E660" s="91"/>
      <c r="M660" s="110"/>
    </row>
    <row r="661" spans="1:14">
      <c r="A661" s="91" t="s">
        <v>296</v>
      </c>
      <c r="B661" s="90">
        <f t="shared" si="47"/>
        <v>93</v>
      </c>
      <c r="C661" s="90">
        <f t="shared" si="48"/>
        <v>84</v>
      </c>
      <c r="D661" s="90">
        <v>3.5</v>
      </c>
      <c r="E661" s="91"/>
      <c r="M661" s="110"/>
    </row>
    <row r="662" spans="1:14" s="29" customFormat="1">
      <c r="A662" s="96" t="s">
        <v>1603</v>
      </c>
      <c r="B662" s="90">
        <f t="shared" si="47"/>
        <v>32</v>
      </c>
      <c r="C662" s="90">
        <f t="shared" si="48"/>
        <v>29.04</v>
      </c>
      <c r="D662" s="90">
        <v>1.21</v>
      </c>
      <c r="E662" s="91"/>
      <c r="F662" s="135">
        <v>552</v>
      </c>
      <c r="L662" s="78"/>
      <c r="M662" s="110"/>
      <c r="N662" s="95"/>
    </row>
    <row r="663" spans="1:14" s="29" customFormat="1">
      <c r="A663" s="96" t="s">
        <v>1607</v>
      </c>
      <c r="B663" s="90">
        <f t="shared" si="47"/>
        <v>80</v>
      </c>
      <c r="C663" s="90">
        <f t="shared" si="48"/>
        <v>72</v>
      </c>
      <c r="D663" s="90">
        <v>3</v>
      </c>
      <c r="E663" s="91"/>
      <c r="F663" s="135">
        <v>1540</v>
      </c>
      <c r="L663" s="78"/>
      <c r="M663" s="110"/>
      <c r="N663" s="95"/>
    </row>
    <row r="664" spans="1:14">
      <c r="A664" s="96" t="s">
        <v>2005</v>
      </c>
      <c r="B664" s="90">
        <f t="shared" si="47"/>
        <v>159</v>
      </c>
      <c r="C664" s="90">
        <f t="shared" si="48"/>
        <v>144</v>
      </c>
      <c r="D664" s="90">
        <v>6</v>
      </c>
      <c r="E664" s="91"/>
      <c r="M664" s="110"/>
    </row>
    <row r="665" spans="1:14" s="29" customFormat="1">
      <c r="A665" s="37" t="s">
        <v>842</v>
      </c>
      <c r="B665" s="90">
        <f t="shared" si="47"/>
        <v>198</v>
      </c>
      <c r="C665" s="90">
        <f t="shared" si="48"/>
        <v>180</v>
      </c>
      <c r="D665" s="90">
        <v>7.5</v>
      </c>
      <c r="E665" s="37"/>
      <c r="F665" s="135"/>
      <c r="L665" s="78"/>
      <c r="M665" s="110"/>
      <c r="N665" s="95"/>
    </row>
    <row r="666" spans="1:14" s="29" customFormat="1">
      <c r="A666" s="37" t="s">
        <v>297</v>
      </c>
      <c r="B666" s="90">
        <f t="shared" si="47"/>
        <v>0</v>
      </c>
      <c r="C666" s="90">
        <f t="shared" si="48"/>
        <v>0</v>
      </c>
      <c r="D666" s="90">
        <v>0</v>
      </c>
      <c r="E666" s="30" t="s">
        <v>1382</v>
      </c>
      <c r="F666" s="135"/>
      <c r="L666" s="78"/>
      <c r="M666" s="110"/>
      <c r="N666" s="95"/>
    </row>
    <row r="667" spans="1:14">
      <c r="A667" s="37" t="s">
        <v>298</v>
      </c>
      <c r="B667" s="90">
        <f t="shared" si="47"/>
        <v>0</v>
      </c>
      <c r="C667" s="90">
        <f t="shared" si="48"/>
        <v>0</v>
      </c>
      <c r="D667" s="90">
        <v>0</v>
      </c>
      <c r="E667" s="30" t="s">
        <v>1382</v>
      </c>
      <c r="M667" s="110"/>
    </row>
    <row r="668" spans="1:14" s="29" customFormat="1">
      <c r="A668" s="37" t="s">
        <v>1319</v>
      </c>
      <c r="B668" s="90">
        <f t="shared" si="47"/>
        <v>370</v>
      </c>
      <c r="C668" s="90">
        <f t="shared" si="48"/>
        <v>336</v>
      </c>
      <c r="D668" s="90">
        <v>14</v>
      </c>
      <c r="E668" s="37" t="s">
        <v>622</v>
      </c>
      <c r="F668" s="135"/>
      <c r="L668" s="78"/>
      <c r="M668" s="110"/>
      <c r="N668" s="95"/>
    </row>
    <row r="669" spans="1:14">
      <c r="A669" s="37" t="s">
        <v>299</v>
      </c>
      <c r="B669" s="90">
        <f t="shared" si="47"/>
        <v>634</v>
      </c>
      <c r="C669" s="90">
        <f t="shared" si="48"/>
        <v>576</v>
      </c>
      <c r="D669" s="90">
        <v>24</v>
      </c>
      <c r="E669" s="37" t="s">
        <v>764</v>
      </c>
      <c r="M669" s="110"/>
    </row>
    <row r="670" spans="1:14">
      <c r="A670" s="37" t="s">
        <v>300</v>
      </c>
      <c r="B670" s="90">
        <f t="shared" si="47"/>
        <v>0</v>
      </c>
      <c r="C670" s="90">
        <f t="shared" si="48"/>
        <v>0</v>
      </c>
      <c r="D670" s="90">
        <v>0</v>
      </c>
      <c r="E670" s="37" t="s">
        <v>874</v>
      </c>
      <c r="M670" s="110"/>
    </row>
    <row r="671" spans="1:14" s="29" customFormat="1">
      <c r="A671" s="37" t="s">
        <v>301</v>
      </c>
      <c r="B671" s="90">
        <f t="shared" si="47"/>
        <v>53</v>
      </c>
      <c r="C671" s="90">
        <f t="shared" si="48"/>
        <v>48</v>
      </c>
      <c r="D671" s="90">
        <v>2</v>
      </c>
      <c r="E671" s="37"/>
      <c r="F671" s="135"/>
      <c r="L671" s="78"/>
      <c r="M671" s="110"/>
      <c r="N671" s="95"/>
    </row>
    <row r="672" spans="1:14">
      <c r="A672" s="37" t="s">
        <v>302</v>
      </c>
      <c r="B672" s="90">
        <f t="shared" si="47"/>
        <v>132</v>
      </c>
      <c r="C672" s="90">
        <f t="shared" si="48"/>
        <v>120</v>
      </c>
      <c r="D672" s="90">
        <v>5</v>
      </c>
      <c r="E672" s="37"/>
      <c r="M672" s="110"/>
    </row>
    <row r="673" spans="1:14">
      <c r="A673" s="37" t="s">
        <v>303</v>
      </c>
      <c r="B673" s="90">
        <f t="shared" si="47"/>
        <v>0</v>
      </c>
      <c r="C673" s="90">
        <f t="shared" si="48"/>
        <v>0</v>
      </c>
      <c r="D673" s="90">
        <v>0</v>
      </c>
      <c r="E673" s="37" t="s">
        <v>874</v>
      </c>
      <c r="M673" s="110"/>
    </row>
    <row r="674" spans="1:14">
      <c r="A674" s="37" t="s">
        <v>304</v>
      </c>
      <c r="B674" s="90">
        <f t="shared" si="47"/>
        <v>0</v>
      </c>
      <c r="C674" s="90">
        <f t="shared" si="48"/>
        <v>0</v>
      </c>
      <c r="D674" s="90">
        <v>0</v>
      </c>
      <c r="E674" s="37" t="s">
        <v>874</v>
      </c>
      <c r="M674" s="110"/>
    </row>
    <row r="675" spans="1:14">
      <c r="A675" s="30" t="s">
        <v>2006</v>
      </c>
      <c r="B675" s="90">
        <f t="shared" si="47"/>
        <v>159</v>
      </c>
      <c r="C675" s="90">
        <f t="shared" si="48"/>
        <v>144</v>
      </c>
      <c r="D675" s="90">
        <v>6</v>
      </c>
      <c r="E675" s="37"/>
      <c r="M675" s="110"/>
    </row>
    <row r="676" spans="1:14" s="29" customFormat="1">
      <c r="A676" s="37" t="s">
        <v>673</v>
      </c>
      <c r="B676" s="90">
        <f t="shared" si="47"/>
        <v>172</v>
      </c>
      <c r="C676" s="90">
        <f t="shared" si="48"/>
        <v>156</v>
      </c>
      <c r="D676" s="90">
        <v>6.5</v>
      </c>
      <c r="E676" s="37"/>
      <c r="F676" s="135"/>
      <c r="L676" s="78"/>
      <c r="M676" s="110"/>
      <c r="N676" s="95"/>
    </row>
    <row r="677" spans="1:14" s="29" customFormat="1">
      <c r="A677" s="30" t="s">
        <v>1702</v>
      </c>
      <c r="B677" s="90">
        <f t="shared" si="47"/>
        <v>391</v>
      </c>
      <c r="C677" s="90">
        <f t="shared" si="48"/>
        <v>355.20000000000005</v>
      </c>
      <c r="D677" s="90">
        <v>14.8</v>
      </c>
      <c r="E677" s="37"/>
      <c r="F677" s="135"/>
      <c r="L677" s="78"/>
      <c r="M677" s="110"/>
      <c r="N677" s="95"/>
    </row>
    <row r="678" spans="1:14" s="29" customFormat="1">
      <c r="A678" s="30" t="s">
        <v>2024</v>
      </c>
      <c r="B678" s="90">
        <f t="shared" si="47"/>
        <v>19</v>
      </c>
      <c r="C678" s="90">
        <f t="shared" si="48"/>
        <v>16.799999999999997</v>
      </c>
      <c r="D678" s="90">
        <v>0.7</v>
      </c>
      <c r="E678" s="37"/>
      <c r="F678" s="135">
        <v>300</v>
      </c>
      <c r="L678" s="78"/>
      <c r="M678" s="110"/>
      <c r="N678" s="95"/>
    </row>
    <row r="679" spans="1:14">
      <c r="A679" s="37" t="s">
        <v>305</v>
      </c>
      <c r="B679" s="90">
        <f t="shared" si="47"/>
        <v>317</v>
      </c>
      <c r="C679" s="90">
        <f t="shared" si="48"/>
        <v>288</v>
      </c>
      <c r="D679" s="90">
        <v>12</v>
      </c>
      <c r="E679" s="37"/>
      <c r="M679" s="110"/>
    </row>
    <row r="680" spans="1:14">
      <c r="A680" s="37" t="s">
        <v>306</v>
      </c>
      <c r="B680" s="90">
        <f t="shared" si="47"/>
        <v>317</v>
      </c>
      <c r="C680" s="90">
        <f t="shared" si="48"/>
        <v>288</v>
      </c>
      <c r="D680" s="90">
        <v>12</v>
      </c>
      <c r="E680" s="37"/>
      <c r="M680" s="110"/>
    </row>
    <row r="681" spans="1:14" s="29" customFormat="1">
      <c r="A681" s="37" t="s">
        <v>1127</v>
      </c>
      <c r="B681" s="90">
        <f t="shared" si="47"/>
        <v>3</v>
      </c>
      <c r="C681" s="90">
        <f t="shared" si="48"/>
        <v>2.4000000000000004</v>
      </c>
      <c r="D681" s="90">
        <v>0.1</v>
      </c>
      <c r="E681" s="37"/>
      <c r="F681" s="135"/>
      <c r="L681" s="78"/>
      <c r="M681" s="110"/>
      <c r="N681" s="95"/>
    </row>
    <row r="682" spans="1:14" s="29" customFormat="1">
      <c r="A682" s="30" t="s">
        <v>1950</v>
      </c>
      <c r="B682" s="90">
        <f t="shared" si="47"/>
        <v>3</v>
      </c>
      <c r="C682" s="90">
        <f t="shared" si="48"/>
        <v>1.92</v>
      </c>
      <c r="D682" s="90">
        <v>0.08</v>
      </c>
      <c r="E682" s="37"/>
      <c r="F682" s="135"/>
      <c r="L682" s="78"/>
      <c r="M682" s="110"/>
      <c r="N682" s="95"/>
    </row>
    <row r="683" spans="1:14">
      <c r="A683" s="37" t="s">
        <v>307</v>
      </c>
      <c r="B683" s="90">
        <f t="shared" si="47"/>
        <v>40</v>
      </c>
      <c r="C683" s="90">
        <f t="shared" si="48"/>
        <v>36</v>
      </c>
      <c r="D683" s="90">
        <v>1.5</v>
      </c>
      <c r="E683" s="37"/>
      <c r="M683" s="110"/>
    </row>
    <row r="684" spans="1:14">
      <c r="A684" s="30" t="s">
        <v>1499</v>
      </c>
      <c r="B684" s="90">
        <f t="shared" ref="B684" si="49">ROUNDUP(C684*1.1,0)</f>
        <v>12</v>
      </c>
      <c r="C684" s="90">
        <f t="shared" ref="C684" si="50">$K$2*D684</f>
        <v>10.56</v>
      </c>
      <c r="D684" s="90">
        <v>0.44</v>
      </c>
      <c r="E684" s="37"/>
      <c r="M684" s="110"/>
    </row>
    <row r="685" spans="1:14">
      <c r="A685" s="37" t="s">
        <v>308</v>
      </c>
      <c r="B685" s="90">
        <f t="shared" si="47"/>
        <v>0</v>
      </c>
      <c r="C685" s="90">
        <f t="shared" si="48"/>
        <v>0</v>
      </c>
      <c r="D685" s="90">
        <v>0</v>
      </c>
      <c r="E685" s="30" t="s">
        <v>1382</v>
      </c>
      <c r="M685" s="110"/>
    </row>
    <row r="686" spans="1:14">
      <c r="A686" s="37" t="s">
        <v>309</v>
      </c>
      <c r="B686" s="90">
        <f t="shared" si="47"/>
        <v>0</v>
      </c>
      <c r="C686" s="90">
        <f t="shared" si="48"/>
        <v>0</v>
      </c>
      <c r="D686" s="90">
        <v>0</v>
      </c>
      <c r="E686" s="30" t="s">
        <v>1382</v>
      </c>
      <c r="M686" s="110"/>
    </row>
    <row r="687" spans="1:14">
      <c r="A687" s="37" t="s">
        <v>310</v>
      </c>
      <c r="B687" s="90">
        <f t="shared" si="47"/>
        <v>0</v>
      </c>
      <c r="C687" s="90">
        <f t="shared" si="48"/>
        <v>0</v>
      </c>
      <c r="D687" s="90">
        <v>0</v>
      </c>
      <c r="E687" s="30" t="s">
        <v>1382</v>
      </c>
      <c r="M687" s="110"/>
    </row>
    <row r="688" spans="1:14">
      <c r="A688" s="37" t="s">
        <v>311</v>
      </c>
      <c r="B688" s="90">
        <f t="shared" si="47"/>
        <v>0</v>
      </c>
      <c r="C688" s="90">
        <f t="shared" si="48"/>
        <v>0</v>
      </c>
      <c r="D688" s="90">
        <v>0</v>
      </c>
      <c r="E688" s="30" t="s">
        <v>1382</v>
      </c>
      <c r="M688" s="110"/>
    </row>
    <row r="689" spans="1:14">
      <c r="A689" s="37" t="s">
        <v>312</v>
      </c>
      <c r="B689" s="90">
        <f t="shared" si="47"/>
        <v>0</v>
      </c>
      <c r="C689" s="90">
        <f t="shared" si="48"/>
        <v>0</v>
      </c>
      <c r="D689" s="90">
        <v>0</v>
      </c>
      <c r="E689" s="37" t="s">
        <v>874</v>
      </c>
      <c r="M689" s="110"/>
    </row>
    <row r="690" spans="1:14">
      <c r="A690" s="37" t="s">
        <v>313</v>
      </c>
      <c r="B690" s="90">
        <f t="shared" si="47"/>
        <v>0</v>
      </c>
      <c r="C690" s="90">
        <f t="shared" si="48"/>
        <v>0</v>
      </c>
      <c r="D690" s="90">
        <v>0</v>
      </c>
      <c r="E690" s="30" t="s">
        <v>1382</v>
      </c>
      <c r="M690" s="110"/>
    </row>
    <row r="691" spans="1:14" s="29" customFormat="1">
      <c r="A691" s="37" t="s">
        <v>314</v>
      </c>
      <c r="B691" s="90">
        <f t="shared" si="47"/>
        <v>0</v>
      </c>
      <c r="C691" s="90">
        <f t="shared" si="48"/>
        <v>0</v>
      </c>
      <c r="D691" s="90">
        <v>0</v>
      </c>
      <c r="E691" s="30" t="s">
        <v>1382</v>
      </c>
      <c r="F691" s="135"/>
      <c r="L691" s="78"/>
      <c r="M691" s="110"/>
      <c r="N691" s="95"/>
    </row>
    <row r="692" spans="1:14" s="29" customFormat="1">
      <c r="A692" s="54" t="s">
        <v>1265</v>
      </c>
      <c r="B692" s="90">
        <f t="shared" si="47"/>
        <v>0</v>
      </c>
      <c r="C692" s="90">
        <f t="shared" si="48"/>
        <v>0</v>
      </c>
      <c r="D692" s="90">
        <v>0</v>
      </c>
      <c r="E692" s="30" t="s">
        <v>1382</v>
      </c>
      <c r="F692" s="135"/>
      <c r="L692" s="78"/>
      <c r="M692" s="110"/>
      <c r="N692" s="95"/>
    </row>
    <row r="693" spans="1:14">
      <c r="A693" s="37" t="s">
        <v>315</v>
      </c>
      <c r="B693" s="90">
        <f t="shared" si="47"/>
        <v>0</v>
      </c>
      <c r="C693" s="90">
        <f t="shared" si="48"/>
        <v>0</v>
      </c>
      <c r="D693" s="90">
        <v>0</v>
      </c>
      <c r="E693" s="30" t="s">
        <v>1382</v>
      </c>
      <c r="M693" s="110"/>
    </row>
    <row r="694" spans="1:14">
      <c r="A694" s="37" t="s">
        <v>917</v>
      </c>
      <c r="B694" s="90">
        <f t="shared" si="47"/>
        <v>0</v>
      </c>
      <c r="C694" s="90">
        <f t="shared" si="48"/>
        <v>0</v>
      </c>
      <c r="D694" s="90">
        <v>0</v>
      </c>
      <c r="E694" s="30" t="s">
        <v>1382</v>
      </c>
      <c r="M694" s="110"/>
    </row>
    <row r="695" spans="1:14">
      <c r="A695" s="37" t="s">
        <v>316</v>
      </c>
      <c r="B695" s="90">
        <f t="shared" si="47"/>
        <v>0</v>
      </c>
      <c r="C695" s="90">
        <f t="shared" si="48"/>
        <v>0</v>
      </c>
      <c r="D695" s="90">
        <v>0</v>
      </c>
      <c r="E695" s="30" t="s">
        <v>1382</v>
      </c>
      <c r="M695" s="110"/>
    </row>
    <row r="696" spans="1:14">
      <c r="A696" s="37" t="s">
        <v>317</v>
      </c>
      <c r="B696" s="90">
        <f t="shared" si="47"/>
        <v>0</v>
      </c>
      <c r="C696" s="90">
        <f t="shared" si="48"/>
        <v>0</v>
      </c>
      <c r="D696" s="90">
        <v>0</v>
      </c>
      <c r="E696" s="30" t="s">
        <v>1382</v>
      </c>
      <c r="M696" s="110"/>
    </row>
    <row r="697" spans="1:14">
      <c r="A697" s="37" t="s">
        <v>318</v>
      </c>
      <c r="B697" s="90">
        <f t="shared" si="47"/>
        <v>0</v>
      </c>
      <c r="C697" s="90">
        <f t="shared" si="48"/>
        <v>0</v>
      </c>
      <c r="D697" s="90">
        <v>0</v>
      </c>
      <c r="E697" s="37" t="s">
        <v>874</v>
      </c>
      <c r="M697" s="110"/>
    </row>
    <row r="698" spans="1:14" s="29" customFormat="1">
      <c r="A698" s="37" t="s">
        <v>1245</v>
      </c>
      <c r="B698" s="90">
        <f t="shared" si="47"/>
        <v>0</v>
      </c>
      <c r="C698" s="90">
        <f t="shared" si="48"/>
        <v>0</v>
      </c>
      <c r="D698" s="90">
        <v>0</v>
      </c>
      <c r="E698" s="30" t="s">
        <v>1382</v>
      </c>
      <c r="F698" s="135"/>
      <c r="L698" s="78"/>
      <c r="M698" s="109"/>
      <c r="N698" s="95"/>
    </row>
    <row r="699" spans="1:14">
      <c r="A699" s="37" t="s">
        <v>679</v>
      </c>
      <c r="B699" s="90">
        <f t="shared" ref="B699:B770" si="51">ROUNDUP(C699*1.1,0)</f>
        <v>132</v>
      </c>
      <c r="C699" s="90">
        <f t="shared" ref="C699:C770" si="52">$K$2*D699</f>
        <v>120</v>
      </c>
      <c r="D699" s="90">
        <v>5</v>
      </c>
      <c r="E699" s="37" t="s">
        <v>622</v>
      </c>
      <c r="M699" s="110"/>
    </row>
    <row r="700" spans="1:14">
      <c r="A700" s="37" t="s">
        <v>1065</v>
      </c>
      <c r="B700" s="90">
        <f t="shared" si="51"/>
        <v>0</v>
      </c>
      <c r="C700" s="90">
        <f t="shared" si="52"/>
        <v>0</v>
      </c>
      <c r="D700" s="90">
        <v>0</v>
      </c>
      <c r="E700" s="30" t="s">
        <v>1382</v>
      </c>
      <c r="M700" s="110"/>
    </row>
    <row r="701" spans="1:14">
      <c r="A701" s="37" t="s">
        <v>319</v>
      </c>
      <c r="B701" s="90">
        <f t="shared" si="51"/>
        <v>0</v>
      </c>
      <c r="C701" s="90">
        <f t="shared" si="52"/>
        <v>0</v>
      </c>
      <c r="D701" s="90">
        <v>0</v>
      </c>
      <c r="E701" s="30" t="s">
        <v>1382</v>
      </c>
      <c r="M701" s="110"/>
    </row>
    <row r="702" spans="1:14">
      <c r="A702" s="43" t="s">
        <v>320</v>
      </c>
      <c r="B702" s="90">
        <f t="shared" si="51"/>
        <v>0</v>
      </c>
      <c r="C702" s="90">
        <f t="shared" si="52"/>
        <v>0</v>
      </c>
      <c r="D702" s="90">
        <v>0</v>
      </c>
      <c r="E702" s="30" t="s">
        <v>1382</v>
      </c>
      <c r="M702" s="110"/>
    </row>
    <row r="703" spans="1:14">
      <c r="A703" s="37" t="s">
        <v>321</v>
      </c>
      <c r="B703" s="90">
        <f t="shared" si="51"/>
        <v>0</v>
      </c>
      <c r="C703" s="90">
        <f t="shared" si="52"/>
        <v>0</v>
      </c>
      <c r="D703" s="90">
        <v>0</v>
      </c>
      <c r="E703" s="30" t="s">
        <v>1382</v>
      </c>
      <c r="M703" s="110"/>
    </row>
    <row r="704" spans="1:14">
      <c r="A704" s="37" t="s">
        <v>322</v>
      </c>
      <c r="B704" s="90">
        <f t="shared" si="51"/>
        <v>0</v>
      </c>
      <c r="C704" s="90">
        <f t="shared" si="52"/>
        <v>0</v>
      </c>
      <c r="D704" s="90">
        <v>0</v>
      </c>
      <c r="E704" s="30" t="s">
        <v>1382</v>
      </c>
      <c r="M704" s="110"/>
    </row>
    <row r="705" spans="1:14">
      <c r="A705" s="37" t="s">
        <v>323</v>
      </c>
      <c r="B705" s="90">
        <f t="shared" si="51"/>
        <v>0</v>
      </c>
      <c r="C705" s="90">
        <f t="shared" si="52"/>
        <v>0</v>
      </c>
      <c r="D705" s="90">
        <v>0</v>
      </c>
      <c r="E705" s="30" t="s">
        <v>1382</v>
      </c>
      <c r="M705" s="110"/>
    </row>
    <row r="706" spans="1:14" s="29" customFormat="1">
      <c r="A706" s="30" t="s">
        <v>1902</v>
      </c>
      <c r="B706" s="90">
        <f t="shared" si="51"/>
        <v>132</v>
      </c>
      <c r="C706" s="90">
        <f t="shared" si="52"/>
        <v>120</v>
      </c>
      <c r="D706" s="90">
        <v>5</v>
      </c>
      <c r="E706" s="37" t="s">
        <v>622</v>
      </c>
      <c r="F706" s="135"/>
      <c r="L706" s="78"/>
      <c r="M706" s="110"/>
      <c r="N706" s="95"/>
    </row>
    <row r="707" spans="1:14" s="29" customFormat="1">
      <c r="A707" s="30" t="s">
        <v>1911</v>
      </c>
      <c r="B707" s="90">
        <f t="shared" si="51"/>
        <v>132</v>
      </c>
      <c r="C707" s="90">
        <f t="shared" si="52"/>
        <v>120</v>
      </c>
      <c r="D707" s="90">
        <v>5</v>
      </c>
      <c r="E707" s="30" t="s">
        <v>622</v>
      </c>
      <c r="F707" s="135"/>
      <c r="L707" s="78"/>
      <c r="M707" s="110"/>
      <c r="N707" s="95"/>
    </row>
    <row r="708" spans="1:14">
      <c r="A708" s="37" t="s">
        <v>324</v>
      </c>
      <c r="B708" s="90">
        <f t="shared" si="51"/>
        <v>0</v>
      </c>
      <c r="C708" s="90">
        <f t="shared" si="52"/>
        <v>0</v>
      </c>
      <c r="D708" s="90">
        <v>0</v>
      </c>
      <c r="E708" s="30" t="s">
        <v>1382</v>
      </c>
      <c r="M708" s="110"/>
    </row>
    <row r="709" spans="1:14">
      <c r="A709" s="37" t="s">
        <v>325</v>
      </c>
      <c r="B709" s="90">
        <f t="shared" si="51"/>
        <v>0</v>
      </c>
      <c r="C709" s="90">
        <f t="shared" si="52"/>
        <v>0</v>
      </c>
      <c r="D709" s="90">
        <v>0</v>
      </c>
      <c r="E709" s="30" t="s">
        <v>1382</v>
      </c>
      <c r="M709" s="110"/>
    </row>
    <row r="710" spans="1:14" s="29" customFormat="1">
      <c r="A710" s="30" t="s">
        <v>1924</v>
      </c>
      <c r="B710" s="90">
        <f t="shared" si="51"/>
        <v>132</v>
      </c>
      <c r="C710" s="90">
        <f t="shared" si="52"/>
        <v>120</v>
      </c>
      <c r="D710" s="90">
        <v>5</v>
      </c>
      <c r="E710" s="30" t="s">
        <v>622</v>
      </c>
      <c r="F710" s="135"/>
      <c r="L710" s="78"/>
      <c r="M710" s="110"/>
      <c r="N710" s="95"/>
    </row>
    <row r="711" spans="1:14">
      <c r="A711" s="37" t="s">
        <v>326</v>
      </c>
      <c r="B711" s="90">
        <f t="shared" si="51"/>
        <v>0</v>
      </c>
      <c r="C711" s="90">
        <f t="shared" si="52"/>
        <v>0</v>
      </c>
      <c r="D711" s="90">
        <v>0</v>
      </c>
      <c r="E711" s="30" t="s">
        <v>1382</v>
      </c>
      <c r="M711" s="110"/>
    </row>
    <row r="712" spans="1:14">
      <c r="A712" s="37" t="s">
        <v>327</v>
      </c>
      <c r="B712" s="90">
        <f t="shared" si="51"/>
        <v>0</v>
      </c>
      <c r="C712" s="90">
        <f t="shared" si="52"/>
        <v>0</v>
      </c>
      <c r="D712" s="90">
        <v>0</v>
      </c>
      <c r="E712" s="30" t="s">
        <v>1382</v>
      </c>
      <c r="M712" s="110"/>
    </row>
    <row r="713" spans="1:14">
      <c r="A713" s="37" t="s">
        <v>328</v>
      </c>
      <c r="B713" s="90">
        <f t="shared" si="51"/>
        <v>0</v>
      </c>
      <c r="C713" s="90">
        <f t="shared" si="52"/>
        <v>0</v>
      </c>
      <c r="D713" s="90">
        <v>0</v>
      </c>
      <c r="E713" s="30" t="s">
        <v>1382</v>
      </c>
      <c r="M713" s="110"/>
    </row>
    <row r="714" spans="1:14">
      <c r="A714" s="37" t="s">
        <v>329</v>
      </c>
      <c r="B714" s="90">
        <f t="shared" si="51"/>
        <v>0</v>
      </c>
      <c r="C714" s="90">
        <f t="shared" si="52"/>
        <v>0</v>
      </c>
      <c r="D714" s="90">
        <v>0</v>
      </c>
      <c r="E714" s="30" t="s">
        <v>1382</v>
      </c>
      <c r="M714" s="110"/>
    </row>
    <row r="715" spans="1:14" s="29" customFormat="1">
      <c r="A715" s="37" t="s">
        <v>1189</v>
      </c>
      <c r="B715" s="90">
        <f t="shared" si="51"/>
        <v>132</v>
      </c>
      <c r="C715" s="90">
        <f t="shared" si="52"/>
        <v>120</v>
      </c>
      <c r="D715" s="90">
        <v>5</v>
      </c>
      <c r="E715" s="37" t="s">
        <v>622</v>
      </c>
      <c r="F715" s="135"/>
      <c r="L715" s="78"/>
      <c r="M715" s="109"/>
      <c r="N715" s="95"/>
    </row>
    <row r="716" spans="1:14">
      <c r="A716" s="37" t="s">
        <v>330</v>
      </c>
      <c r="B716" s="90">
        <f t="shared" si="51"/>
        <v>0</v>
      </c>
      <c r="C716" s="90">
        <f t="shared" si="52"/>
        <v>0</v>
      </c>
      <c r="D716" s="90">
        <v>0</v>
      </c>
      <c r="E716" s="30" t="s">
        <v>1382</v>
      </c>
      <c r="M716" s="110"/>
    </row>
    <row r="717" spans="1:14" s="29" customFormat="1">
      <c r="A717" s="37" t="s">
        <v>1357</v>
      </c>
      <c r="B717" s="90">
        <f t="shared" si="51"/>
        <v>0</v>
      </c>
      <c r="C717" s="90">
        <f t="shared" si="52"/>
        <v>0</v>
      </c>
      <c r="D717" s="90">
        <v>0</v>
      </c>
      <c r="E717" s="30" t="s">
        <v>1382</v>
      </c>
      <c r="F717" s="135"/>
      <c r="L717" s="78"/>
      <c r="M717" s="109"/>
      <c r="N717" s="95"/>
    </row>
    <row r="718" spans="1:14">
      <c r="A718" s="37" t="s">
        <v>331</v>
      </c>
      <c r="B718" s="90">
        <f t="shared" si="51"/>
        <v>0</v>
      </c>
      <c r="C718" s="90">
        <f t="shared" si="52"/>
        <v>0</v>
      </c>
      <c r="D718" s="90">
        <v>0</v>
      </c>
      <c r="E718" s="30" t="s">
        <v>1382</v>
      </c>
      <c r="M718" s="110"/>
    </row>
    <row r="719" spans="1:14">
      <c r="A719" s="37" t="s">
        <v>332</v>
      </c>
      <c r="B719" s="90">
        <f t="shared" si="51"/>
        <v>0</v>
      </c>
      <c r="C719" s="90">
        <f t="shared" si="52"/>
        <v>0</v>
      </c>
      <c r="D719" s="90">
        <v>0</v>
      </c>
      <c r="E719" s="30" t="s">
        <v>1382</v>
      </c>
      <c r="M719" s="110"/>
    </row>
    <row r="720" spans="1:14" s="29" customFormat="1">
      <c r="A720" s="37" t="s">
        <v>1172</v>
      </c>
      <c r="B720" s="90">
        <f t="shared" si="51"/>
        <v>0</v>
      </c>
      <c r="C720" s="90">
        <f t="shared" si="52"/>
        <v>0</v>
      </c>
      <c r="D720" s="90">
        <v>0</v>
      </c>
      <c r="E720" s="30" t="s">
        <v>1382</v>
      </c>
      <c r="F720" s="135"/>
      <c r="L720" s="78"/>
      <c r="M720" s="109"/>
      <c r="N720" s="95"/>
    </row>
    <row r="721" spans="1:14" s="29" customFormat="1">
      <c r="A721" s="30" t="s">
        <v>1925</v>
      </c>
      <c r="B721" s="90">
        <f t="shared" si="51"/>
        <v>132</v>
      </c>
      <c r="C721" s="90">
        <f t="shared" si="52"/>
        <v>120</v>
      </c>
      <c r="D721" s="90">
        <v>5</v>
      </c>
      <c r="E721" s="37" t="s">
        <v>622</v>
      </c>
      <c r="F721" s="135"/>
      <c r="L721" s="78"/>
      <c r="M721" s="109"/>
      <c r="N721" s="95"/>
    </row>
    <row r="722" spans="1:14" s="29" customFormat="1">
      <c r="A722" s="37" t="s">
        <v>333</v>
      </c>
      <c r="B722" s="90">
        <f t="shared" si="51"/>
        <v>0</v>
      </c>
      <c r="C722" s="90">
        <f t="shared" si="52"/>
        <v>0</v>
      </c>
      <c r="D722" s="90">
        <v>0</v>
      </c>
      <c r="E722" s="30" t="s">
        <v>1382</v>
      </c>
      <c r="F722" s="135"/>
      <c r="L722" s="78"/>
      <c r="M722" s="110"/>
      <c r="N722" s="95"/>
    </row>
    <row r="723" spans="1:14">
      <c r="A723" s="37" t="s">
        <v>334</v>
      </c>
      <c r="B723" s="90">
        <f t="shared" si="51"/>
        <v>0</v>
      </c>
      <c r="C723" s="90">
        <f t="shared" si="52"/>
        <v>0</v>
      </c>
      <c r="D723" s="90">
        <v>0</v>
      </c>
      <c r="E723" s="30" t="s">
        <v>1382</v>
      </c>
      <c r="M723" s="110"/>
    </row>
    <row r="724" spans="1:14">
      <c r="A724" s="37" t="s">
        <v>335</v>
      </c>
      <c r="B724" s="90">
        <f t="shared" si="51"/>
        <v>0</v>
      </c>
      <c r="C724" s="90">
        <f t="shared" si="52"/>
        <v>0</v>
      </c>
      <c r="D724" s="90">
        <v>0</v>
      </c>
      <c r="E724" s="30" t="s">
        <v>1382</v>
      </c>
      <c r="M724" s="110"/>
    </row>
    <row r="725" spans="1:14">
      <c r="A725" s="37" t="s">
        <v>336</v>
      </c>
      <c r="B725" s="90">
        <f t="shared" si="51"/>
        <v>0</v>
      </c>
      <c r="C725" s="90">
        <f t="shared" si="52"/>
        <v>0</v>
      </c>
      <c r="D725" s="90">
        <v>0</v>
      </c>
      <c r="E725" s="30" t="s">
        <v>1382</v>
      </c>
      <c r="M725" s="110"/>
    </row>
    <row r="726" spans="1:14" s="29" customFormat="1">
      <c r="A726" s="37" t="s">
        <v>614</v>
      </c>
      <c r="B726" s="90">
        <f t="shared" si="51"/>
        <v>132</v>
      </c>
      <c r="C726" s="90">
        <f t="shared" si="52"/>
        <v>120</v>
      </c>
      <c r="D726" s="90">
        <v>5</v>
      </c>
      <c r="E726" s="37" t="s">
        <v>622</v>
      </c>
      <c r="F726" s="135"/>
      <c r="L726" s="78"/>
      <c r="M726" s="110"/>
      <c r="N726" s="95"/>
    </row>
    <row r="727" spans="1:14">
      <c r="A727" s="37" t="s">
        <v>682</v>
      </c>
      <c r="B727" s="90">
        <f t="shared" si="51"/>
        <v>93</v>
      </c>
      <c r="C727" s="90">
        <f t="shared" si="52"/>
        <v>84</v>
      </c>
      <c r="D727" s="90">
        <v>3.5</v>
      </c>
      <c r="E727" s="37"/>
      <c r="M727" s="110"/>
    </row>
    <row r="728" spans="1:14" s="29" customFormat="1">
      <c r="A728" s="37" t="s">
        <v>337</v>
      </c>
      <c r="B728" s="90">
        <f t="shared" si="51"/>
        <v>106</v>
      </c>
      <c r="C728" s="90">
        <f t="shared" si="52"/>
        <v>96</v>
      </c>
      <c r="D728" s="90">
        <v>4</v>
      </c>
      <c r="E728" s="37"/>
      <c r="F728" s="135"/>
      <c r="L728" s="78"/>
      <c r="M728" s="110"/>
      <c r="N728" s="95"/>
    </row>
    <row r="729" spans="1:14">
      <c r="A729" s="37" t="s">
        <v>338</v>
      </c>
      <c r="B729" s="90">
        <f t="shared" si="51"/>
        <v>106</v>
      </c>
      <c r="C729" s="90">
        <f t="shared" si="52"/>
        <v>96</v>
      </c>
      <c r="D729" s="90">
        <v>4</v>
      </c>
      <c r="E729" s="37"/>
      <c r="M729" s="110"/>
    </row>
    <row r="730" spans="1:14">
      <c r="A730" s="37" t="s">
        <v>339</v>
      </c>
      <c r="B730" s="90">
        <f t="shared" si="51"/>
        <v>106</v>
      </c>
      <c r="C730" s="90">
        <f t="shared" si="52"/>
        <v>96</v>
      </c>
      <c r="D730" s="90">
        <v>4</v>
      </c>
      <c r="E730" s="37"/>
      <c r="M730" s="110"/>
    </row>
    <row r="731" spans="1:14" s="29" customFormat="1">
      <c r="A731" s="37" t="s">
        <v>340</v>
      </c>
      <c r="B731" s="90">
        <f t="shared" si="51"/>
        <v>0</v>
      </c>
      <c r="C731" s="90">
        <f t="shared" si="52"/>
        <v>0</v>
      </c>
      <c r="D731" s="90">
        <v>0</v>
      </c>
      <c r="E731" s="30" t="s">
        <v>1382</v>
      </c>
      <c r="F731" s="135"/>
      <c r="L731" s="78"/>
      <c r="M731" s="110"/>
      <c r="N731" s="95"/>
    </row>
    <row r="732" spans="1:14">
      <c r="A732" s="37" t="s">
        <v>341</v>
      </c>
      <c r="B732" s="90">
        <f t="shared" si="51"/>
        <v>0</v>
      </c>
      <c r="C732" s="90">
        <f t="shared" si="52"/>
        <v>0</v>
      </c>
      <c r="D732" s="90">
        <v>0</v>
      </c>
      <c r="E732" s="30" t="s">
        <v>1382</v>
      </c>
      <c r="M732" s="110"/>
    </row>
    <row r="733" spans="1:14">
      <c r="A733" s="37" t="s">
        <v>342</v>
      </c>
      <c r="B733" s="90">
        <f t="shared" si="51"/>
        <v>0</v>
      </c>
      <c r="C733" s="90">
        <f t="shared" si="52"/>
        <v>0</v>
      </c>
      <c r="D733" s="90">
        <v>0</v>
      </c>
      <c r="E733" s="30" t="s">
        <v>1382</v>
      </c>
      <c r="M733" s="110"/>
    </row>
    <row r="734" spans="1:14">
      <c r="A734" s="37" t="s">
        <v>343</v>
      </c>
      <c r="B734" s="90">
        <f t="shared" si="51"/>
        <v>0</v>
      </c>
      <c r="C734" s="90">
        <f t="shared" si="52"/>
        <v>0</v>
      </c>
      <c r="D734" s="90">
        <v>0</v>
      </c>
      <c r="E734" s="30" t="s">
        <v>1382</v>
      </c>
      <c r="M734" s="110"/>
    </row>
    <row r="735" spans="1:14">
      <c r="A735" s="37" t="s">
        <v>344</v>
      </c>
      <c r="B735" s="90">
        <f t="shared" si="51"/>
        <v>0</v>
      </c>
      <c r="C735" s="90">
        <f t="shared" si="52"/>
        <v>0</v>
      </c>
      <c r="D735" s="90">
        <v>0</v>
      </c>
      <c r="E735" s="30" t="s">
        <v>1382</v>
      </c>
      <c r="M735" s="110"/>
    </row>
    <row r="736" spans="1:14">
      <c r="A736" s="37" t="s">
        <v>345</v>
      </c>
      <c r="B736" s="90">
        <f t="shared" si="51"/>
        <v>0</v>
      </c>
      <c r="C736" s="90">
        <f t="shared" si="52"/>
        <v>0</v>
      </c>
      <c r="D736" s="90">
        <v>0</v>
      </c>
      <c r="E736" s="30" t="s">
        <v>1382</v>
      </c>
      <c r="M736" s="110"/>
    </row>
    <row r="737" spans="1:14" s="29" customFormat="1">
      <c r="A737" s="30" t="s">
        <v>1919</v>
      </c>
      <c r="B737" s="90">
        <f t="shared" si="51"/>
        <v>66</v>
      </c>
      <c r="C737" s="90">
        <f t="shared" si="52"/>
        <v>60</v>
      </c>
      <c r="D737" s="90">
        <v>2.5</v>
      </c>
      <c r="E737" s="37" t="s">
        <v>622</v>
      </c>
      <c r="F737" s="135"/>
      <c r="L737" s="78"/>
      <c r="M737" s="110"/>
      <c r="N737" s="95"/>
    </row>
    <row r="738" spans="1:14">
      <c r="A738" s="37" t="s">
        <v>346</v>
      </c>
      <c r="B738" s="90">
        <f t="shared" ref="B738:B739" si="53">ROUNDUP(C738*1.1,0)</f>
        <v>98</v>
      </c>
      <c r="C738" s="90">
        <f t="shared" ref="C738:C739" si="54">$K$2*D738</f>
        <v>88.800000000000011</v>
      </c>
      <c r="D738" s="90">
        <v>3.7</v>
      </c>
      <c r="E738" s="37"/>
      <c r="M738" s="110"/>
    </row>
    <row r="739" spans="1:14" s="29" customFormat="1">
      <c r="A739" s="43" t="s">
        <v>1096</v>
      </c>
      <c r="B739" s="90">
        <f t="shared" si="53"/>
        <v>53</v>
      </c>
      <c r="C739" s="90">
        <f t="shared" si="54"/>
        <v>48</v>
      </c>
      <c r="D739" s="90">
        <v>2</v>
      </c>
      <c r="E739" s="37" t="s">
        <v>622</v>
      </c>
      <c r="F739" s="135"/>
      <c r="L739" s="78"/>
      <c r="M739" s="110"/>
      <c r="N739" s="95"/>
    </row>
    <row r="740" spans="1:14">
      <c r="A740" s="37" t="s">
        <v>347</v>
      </c>
      <c r="B740" s="90">
        <f t="shared" si="51"/>
        <v>27</v>
      </c>
      <c r="C740" s="90">
        <f t="shared" si="52"/>
        <v>24</v>
      </c>
      <c r="D740" s="90">
        <v>1</v>
      </c>
      <c r="E740" s="37"/>
      <c r="M740" s="110"/>
    </row>
    <row r="741" spans="1:14">
      <c r="A741" s="91" t="s">
        <v>348</v>
      </c>
      <c r="B741" s="90">
        <f t="shared" si="51"/>
        <v>27</v>
      </c>
      <c r="C741" s="90">
        <f t="shared" si="52"/>
        <v>24</v>
      </c>
      <c r="D741" s="90">
        <v>1</v>
      </c>
      <c r="E741" s="37"/>
      <c r="M741" s="110"/>
    </row>
    <row r="742" spans="1:14">
      <c r="A742" s="91" t="s">
        <v>619</v>
      </c>
      <c r="B742" s="90">
        <f t="shared" si="51"/>
        <v>37</v>
      </c>
      <c r="C742" s="90">
        <f t="shared" si="52"/>
        <v>33.599999999999994</v>
      </c>
      <c r="D742" s="90">
        <v>1.4</v>
      </c>
      <c r="E742" s="30"/>
      <c r="M742" s="110"/>
    </row>
    <row r="743" spans="1:14" s="29" customFormat="1">
      <c r="A743" s="91" t="s">
        <v>619</v>
      </c>
      <c r="B743" s="90">
        <f t="shared" si="51"/>
        <v>19</v>
      </c>
      <c r="C743" s="90">
        <f t="shared" si="52"/>
        <v>16.799999999999997</v>
      </c>
      <c r="D743" s="90">
        <v>0.7</v>
      </c>
      <c r="E743" s="37" t="s">
        <v>622</v>
      </c>
      <c r="F743" s="135"/>
      <c r="L743" s="78"/>
      <c r="M743" s="110"/>
      <c r="N743" s="95"/>
    </row>
    <row r="744" spans="1:14">
      <c r="A744" s="91" t="s">
        <v>349</v>
      </c>
      <c r="B744" s="90">
        <f t="shared" si="51"/>
        <v>19</v>
      </c>
      <c r="C744" s="90">
        <f t="shared" si="52"/>
        <v>16.799999999999997</v>
      </c>
      <c r="D744" s="90">
        <v>0.7</v>
      </c>
      <c r="E744" s="37"/>
      <c r="M744" s="110"/>
    </row>
    <row r="745" spans="1:14">
      <c r="A745" s="91" t="s">
        <v>350</v>
      </c>
      <c r="B745" s="90">
        <f t="shared" si="51"/>
        <v>93</v>
      </c>
      <c r="C745" s="90">
        <f t="shared" si="52"/>
        <v>84</v>
      </c>
      <c r="D745" s="90">
        <v>3.5</v>
      </c>
      <c r="E745" s="37"/>
      <c r="M745" s="110"/>
    </row>
    <row r="746" spans="1:14" s="29" customFormat="1">
      <c r="A746" s="91" t="s">
        <v>1179</v>
      </c>
      <c r="B746" s="90">
        <f t="shared" si="51"/>
        <v>45</v>
      </c>
      <c r="C746" s="90">
        <f t="shared" si="52"/>
        <v>40.799999999999997</v>
      </c>
      <c r="D746" s="90">
        <v>1.7</v>
      </c>
      <c r="E746" s="37"/>
      <c r="F746" s="135"/>
      <c r="L746" s="78"/>
      <c r="M746" s="110"/>
      <c r="N746" s="95"/>
    </row>
    <row r="747" spans="1:14" s="29" customFormat="1">
      <c r="A747" s="91" t="s">
        <v>1248</v>
      </c>
      <c r="B747" s="90">
        <f t="shared" si="51"/>
        <v>24</v>
      </c>
      <c r="C747" s="90">
        <f t="shared" si="52"/>
        <v>21.6</v>
      </c>
      <c r="D747" s="90">
        <v>0.9</v>
      </c>
      <c r="E747" s="37"/>
      <c r="F747" s="135"/>
      <c r="L747" s="78"/>
      <c r="M747" s="110"/>
      <c r="N747" s="95"/>
    </row>
    <row r="748" spans="1:14" s="29" customFormat="1">
      <c r="A748" s="91" t="s">
        <v>351</v>
      </c>
      <c r="B748" s="90">
        <f t="shared" si="51"/>
        <v>40</v>
      </c>
      <c r="C748" s="90">
        <f t="shared" si="52"/>
        <v>36</v>
      </c>
      <c r="D748" s="90">
        <v>1.5</v>
      </c>
      <c r="E748" s="37"/>
      <c r="F748" s="135"/>
      <c r="L748" s="78"/>
      <c r="M748" s="110"/>
      <c r="N748" s="95"/>
    </row>
    <row r="749" spans="1:14">
      <c r="A749" s="91" t="s">
        <v>351</v>
      </c>
      <c r="B749" s="90">
        <f t="shared" si="51"/>
        <v>27</v>
      </c>
      <c r="C749" s="90">
        <f t="shared" si="52"/>
        <v>24</v>
      </c>
      <c r="D749" s="90">
        <v>1</v>
      </c>
      <c r="E749" s="91" t="s">
        <v>622</v>
      </c>
      <c r="M749" s="110"/>
    </row>
    <row r="750" spans="1:14">
      <c r="A750" s="91" t="s">
        <v>352</v>
      </c>
      <c r="B750" s="90">
        <f t="shared" si="51"/>
        <v>53</v>
      </c>
      <c r="C750" s="90">
        <f t="shared" si="52"/>
        <v>48</v>
      </c>
      <c r="D750" s="90">
        <v>2</v>
      </c>
      <c r="E750" s="91"/>
      <c r="M750" s="110"/>
    </row>
    <row r="751" spans="1:14">
      <c r="A751" s="91" t="s">
        <v>1029</v>
      </c>
      <c r="B751" s="90">
        <f t="shared" si="51"/>
        <v>66</v>
      </c>
      <c r="C751" s="90">
        <f t="shared" si="52"/>
        <v>60</v>
      </c>
      <c r="D751" s="90">
        <v>2.5</v>
      </c>
      <c r="E751" s="91"/>
      <c r="M751" s="110"/>
    </row>
    <row r="752" spans="1:14">
      <c r="A752" s="91" t="s">
        <v>353</v>
      </c>
      <c r="B752" s="90">
        <f t="shared" si="51"/>
        <v>80</v>
      </c>
      <c r="C752" s="90">
        <f t="shared" si="52"/>
        <v>72</v>
      </c>
      <c r="D752" s="90">
        <v>3</v>
      </c>
      <c r="E752" s="91"/>
      <c r="M752" s="110"/>
    </row>
    <row r="753" spans="1:14">
      <c r="A753" s="91" t="s">
        <v>354</v>
      </c>
      <c r="B753" s="90">
        <f t="shared" si="51"/>
        <v>66</v>
      </c>
      <c r="C753" s="90">
        <f t="shared" si="52"/>
        <v>60</v>
      </c>
      <c r="D753" s="90">
        <v>2.5</v>
      </c>
      <c r="E753" s="91"/>
      <c r="M753" s="110"/>
    </row>
    <row r="754" spans="1:14">
      <c r="A754" s="91" t="s">
        <v>355</v>
      </c>
      <c r="B754" s="90">
        <f t="shared" si="51"/>
        <v>66</v>
      </c>
      <c r="C754" s="90">
        <f t="shared" si="52"/>
        <v>60</v>
      </c>
      <c r="D754" s="90">
        <v>2.5</v>
      </c>
      <c r="E754" s="91"/>
      <c r="M754" s="110"/>
    </row>
    <row r="755" spans="1:14">
      <c r="A755" s="91" t="s">
        <v>356</v>
      </c>
      <c r="B755" s="90">
        <f t="shared" si="51"/>
        <v>66</v>
      </c>
      <c r="C755" s="90">
        <f t="shared" si="52"/>
        <v>60</v>
      </c>
      <c r="D755" s="90">
        <v>2.5</v>
      </c>
      <c r="E755" s="91"/>
      <c r="M755" s="110"/>
    </row>
    <row r="756" spans="1:14" s="29" customFormat="1">
      <c r="A756" s="91" t="s">
        <v>2015</v>
      </c>
      <c r="B756" s="90">
        <f t="shared" si="51"/>
        <v>396</v>
      </c>
      <c r="C756" s="90">
        <f t="shared" si="52"/>
        <v>360</v>
      </c>
      <c r="D756" s="90">
        <v>15</v>
      </c>
      <c r="E756" s="91"/>
      <c r="F756" s="135"/>
      <c r="L756" s="78"/>
      <c r="M756" s="110"/>
      <c r="N756" s="95"/>
    </row>
    <row r="757" spans="1:14">
      <c r="A757" s="91" t="s">
        <v>357</v>
      </c>
      <c r="B757" s="90">
        <f t="shared" si="51"/>
        <v>476</v>
      </c>
      <c r="C757" s="90">
        <f t="shared" si="52"/>
        <v>432</v>
      </c>
      <c r="D757" s="90">
        <v>18</v>
      </c>
      <c r="E757" s="91"/>
      <c r="M757" s="110"/>
    </row>
    <row r="758" spans="1:14">
      <c r="A758" s="91" t="s">
        <v>357</v>
      </c>
      <c r="B758" s="90">
        <f t="shared" si="51"/>
        <v>0</v>
      </c>
      <c r="C758" s="90">
        <f t="shared" si="52"/>
        <v>0</v>
      </c>
      <c r="D758" s="90">
        <v>0</v>
      </c>
      <c r="E758" s="91" t="s">
        <v>622</v>
      </c>
      <c r="M758" s="110"/>
    </row>
    <row r="759" spans="1:14">
      <c r="A759" s="91" t="s">
        <v>358</v>
      </c>
      <c r="B759" s="90">
        <f t="shared" si="51"/>
        <v>146</v>
      </c>
      <c r="C759" s="90">
        <f t="shared" si="52"/>
        <v>132</v>
      </c>
      <c r="D759" s="90">
        <v>5.5</v>
      </c>
      <c r="E759" s="91"/>
      <c r="M759" s="110"/>
    </row>
    <row r="760" spans="1:14">
      <c r="A760" s="91" t="s">
        <v>1258</v>
      </c>
      <c r="B760" s="90">
        <f t="shared" si="51"/>
        <v>146</v>
      </c>
      <c r="C760" s="90">
        <f t="shared" si="52"/>
        <v>132</v>
      </c>
      <c r="D760" s="90">
        <v>5.5</v>
      </c>
      <c r="E760" s="91"/>
      <c r="M760" s="110"/>
    </row>
    <row r="761" spans="1:14">
      <c r="A761" s="91" t="s">
        <v>359</v>
      </c>
      <c r="B761" s="90">
        <f t="shared" si="51"/>
        <v>93</v>
      </c>
      <c r="C761" s="90">
        <f t="shared" si="52"/>
        <v>84</v>
      </c>
      <c r="D761" s="90">
        <v>3.5</v>
      </c>
      <c r="E761" s="37"/>
      <c r="M761" s="110"/>
    </row>
    <row r="762" spans="1:14" s="29" customFormat="1">
      <c r="A762" s="101" t="s">
        <v>792</v>
      </c>
      <c r="B762" s="90">
        <f t="shared" si="51"/>
        <v>159</v>
      </c>
      <c r="C762" s="90">
        <f t="shared" si="52"/>
        <v>144</v>
      </c>
      <c r="D762" s="90">
        <v>6</v>
      </c>
      <c r="E762" s="37"/>
      <c r="F762" s="135"/>
      <c r="L762" s="78"/>
      <c r="M762" s="110"/>
      <c r="N762" s="95"/>
    </row>
    <row r="763" spans="1:14">
      <c r="A763" s="37" t="s">
        <v>360</v>
      </c>
      <c r="B763" s="90">
        <f t="shared" si="51"/>
        <v>106</v>
      </c>
      <c r="C763" s="90">
        <f t="shared" si="52"/>
        <v>96</v>
      </c>
      <c r="D763" s="90">
        <v>4</v>
      </c>
      <c r="E763" s="37"/>
      <c r="M763" s="110"/>
    </row>
    <row r="764" spans="1:14">
      <c r="A764" s="37" t="s">
        <v>361</v>
      </c>
      <c r="B764" s="90">
        <f t="shared" si="51"/>
        <v>66</v>
      </c>
      <c r="C764" s="90">
        <f t="shared" si="52"/>
        <v>60</v>
      </c>
      <c r="D764" s="90">
        <v>2.5</v>
      </c>
      <c r="E764" s="37"/>
      <c r="M764" s="110"/>
    </row>
    <row r="765" spans="1:14" s="29" customFormat="1">
      <c r="A765" s="30" t="s">
        <v>2050</v>
      </c>
      <c r="B765" s="90">
        <f t="shared" si="51"/>
        <v>32</v>
      </c>
      <c r="C765" s="90">
        <f t="shared" si="52"/>
        <v>28.799999999999997</v>
      </c>
      <c r="D765" s="90">
        <v>1.2</v>
      </c>
      <c r="E765" s="37"/>
      <c r="F765" s="135">
        <v>508</v>
      </c>
      <c r="L765" s="78"/>
      <c r="M765" s="110"/>
      <c r="N765" s="95"/>
    </row>
    <row r="766" spans="1:14" s="29" customFormat="1">
      <c r="A766" s="37" t="s">
        <v>756</v>
      </c>
      <c r="B766" s="90">
        <f t="shared" si="51"/>
        <v>53</v>
      </c>
      <c r="C766" s="90">
        <f t="shared" si="52"/>
        <v>48</v>
      </c>
      <c r="D766" s="90">
        <v>2</v>
      </c>
      <c r="E766" s="37"/>
      <c r="F766" s="135"/>
      <c r="L766" s="78"/>
      <c r="M766" s="110"/>
      <c r="N766" s="95"/>
    </row>
    <row r="767" spans="1:14">
      <c r="A767" s="91" t="s">
        <v>362</v>
      </c>
      <c r="B767" s="90">
        <f t="shared" si="51"/>
        <v>80</v>
      </c>
      <c r="C767" s="90">
        <f t="shared" si="52"/>
        <v>72</v>
      </c>
      <c r="D767" s="90">
        <v>3</v>
      </c>
      <c r="E767" s="37"/>
      <c r="M767" s="110"/>
    </row>
    <row r="768" spans="1:14">
      <c r="A768" s="91" t="s">
        <v>363</v>
      </c>
      <c r="B768" s="90">
        <f t="shared" si="51"/>
        <v>27</v>
      </c>
      <c r="C768" s="90">
        <f t="shared" si="52"/>
        <v>24</v>
      </c>
      <c r="D768" s="90">
        <v>1</v>
      </c>
      <c r="E768" s="37"/>
      <c r="M768" s="110"/>
    </row>
    <row r="769" spans="1:14" s="29" customFormat="1">
      <c r="A769" s="91" t="s">
        <v>1857</v>
      </c>
      <c r="B769" s="90">
        <f t="shared" si="51"/>
        <v>198</v>
      </c>
      <c r="C769" s="90">
        <f t="shared" si="52"/>
        <v>180</v>
      </c>
      <c r="D769" s="90">
        <v>7.5</v>
      </c>
      <c r="E769" s="37"/>
      <c r="F769" s="135">
        <v>530</v>
      </c>
      <c r="L769" s="78"/>
      <c r="M769" s="110"/>
      <c r="N769" s="95"/>
    </row>
    <row r="770" spans="1:14">
      <c r="A770" s="100" t="s">
        <v>735</v>
      </c>
      <c r="B770" s="90">
        <f t="shared" si="51"/>
        <v>59</v>
      </c>
      <c r="C770" s="90">
        <f t="shared" si="52"/>
        <v>52.800000000000004</v>
      </c>
      <c r="D770" s="90">
        <v>2.2000000000000002</v>
      </c>
      <c r="E770" s="37"/>
      <c r="M770" s="110"/>
    </row>
    <row r="771" spans="1:14">
      <c r="A771" s="100" t="s">
        <v>813</v>
      </c>
      <c r="B771" s="90">
        <f t="shared" ref="B771:B840" si="55">ROUNDUP(C771*1.1,0)</f>
        <v>53</v>
      </c>
      <c r="C771" s="90">
        <f t="shared" ref="C771:C840" si="56">$K$2*D771</f>
        <v>48</v>
      </c>
      <c r="D771" s="90">
        <v>2</v>
      </c>
      <c r="E771" s="37"/>
      <c r="M771" s="110"/>
    </row>
    <row r="772" spans="1:14">
      <c r="A772" s="100" t="s">
        <v>997</v>
      </c>
      <c r="B772" s="90">
        <f t="shared" si="55"/>
        <v>53</v>
      </c>
      <c r="C772" s="90">
        <f t="shared" si="56"/>
        <v>48</v>
      </c>
      <c r="D772" s="90">
        <v>2</v>
      </c>
      <c r="E772" s="37"/>
      <c r="M772" s="110"/>
    </row>
    <row r="773" spans="1:14" s="29" customFormat="1">
      <c r="A773" s="91" t="s">
        <v>364</v>
      </c>
      <c r="B773" s="90">
        <f t="shared" si="55"/>
        <v>40</v>
      </c>
      <c r="C773" s="90">
        <f t="shared" si="56"/>
        <v>36</v>
      </c>
      <c r="D773" s="90">
        <v>1.5</v>
      </c>
      <c r="E773" s="37"/>
      <c r="F773" s="135"/>
      <c r="L773" s="78"/>
      <c r="M773" s="110"/>
      <c r="N773" s="95"/>
    </row>
    <row r="774" spans="1:14" s="29" customFormat="1">
      <c r="A774" s="91" t="s">
        <v>365</v>
      </c>
      <c r="B774" s="90">
        <f t="shared" si="55"/>
        <v>40</v>
      </c>
      <c r="C774" s="90">
        <f t="shared" si="56"/>
        <v>36</v>
      </c>
      <c r="D774" s="90">
        <v>1.5</v>
      </c>
      <c r="E774" s="37"/>
      <c r="F774" s="135"/>
      <c r="L774" s="78"/>
      <c r="M774" s="110"/>
      <c r="N774" s="95"/>
    </row>
    <row r="775" spans="1:14" s="29" customFormat="1">
      <c r="A775" s="91" t="s">
        <v>1297</v>
      </c>
      <c r="B775" s="90">
        <f t="shared" si="55"/>
        <v>40</v>
      </c>
      <c r="C775" s="90">
        <f t="shared" si="56"/>
        <v>36</v>
      </c>
      <c r="D775" s="90">
        <v>1.5</v>
      </c>
      <c r="E775" s="37"/>
      <c r="F775" s="135"/>
      <c r="L775" s="78"/>
      <c r="M775" s="110"/>
      <c r="N775" s="95"/>
    </row>
    <row r="776" spans="1:14">
      <c r="A776" s="91" t="s">
        <v>366</v>
      </c>
      <c r="B776" s="90">
        <f t="shared" si="55"/>
        <v>18</v>
      </c>
      <c r="C776" s="90">
        <f t="shared" si="56"/>
        <v>15.600000000000001</v>
      </c>
      <c r="D776" s="90">
        <v>0.65</v>
      </c>
      <c r="E776" s="37"/>
      <c r="F776" s="135" t="s">
        <v>985</v>
      </c>
      <c r="M776" s="110"/>
    </row>
    <row r="777" spans="1:14" s="29" customFormat="1">
      <c r="A777" s="91" t="s">
        <v>367</v>
      </c>
      <c r="B777" s="90">
        <f t="shared" si="55"/>
        <v>0</v>
      </c>
      <c r="C777" s="90">
        <f t="shared" si="56"/>
        <v>0</v>
      </c>
      <c r="D777" s="90">
        <v>0</v>
      </c>
      <c r="E777" s="37" t="s">
        <v>874</v>
      </c>
      <c r="F777" s="135"/>
      <c r="L777" s="78"/>
      <c r="M777" s="110"/>
      <c r="N777" s="95"/>
    </row>
    <row r="778" spans="1:14">
      <c r="A778" s="91" t="s">
        <v>368</v>
      </c>
      <c r="B778" s="90">
        <f t="shared" si="55"/>
        <v>93</v>
      </c>
      <c r="C778" s="90">
        <f t="shared" si="56"/>
        <v>84</v>
      </c>
      <c r="D778" s="90">
        <v>3.5</v>
      </c>
      <c r="E778" s="37"/>
      <c r="M778" s="110"/>
    </row>
    <row r="779" spans="1:14">
      <c r="A779" s="91" t="s">
        <v>369</v>
      </c>
      <c r="B779" s="90">
        <f t="shared" si="55"/>
        <v>24</v>
      </c>
      <c r="C779" s="90">
        <f t="shared" si="56"/>
        <v>21.6</v>
      </c>
      <c r="D779" s="90">
        <v>0.9</v>
      </c>
      <c r="E779" s="37"/>
      <c r="M779" s="110"/>
    </row>
    <row r="780" spans="1:14">
      <c r="A780" s="91" t="s">
        <v>370</v>
      </c>
      <c r="B780" s="90">
        <f t="shared" si="55"/>
        <v>24</v>
      </c>
      <c r="C780" s="90">
        <f t="shared" si="56"/>
        <v>21.6</v>
      </c>
      <c r="D780" s="90">
        <v>0.9</v>
      </c>
      <c r="E780" s="37"/>
      <c r="M780" s="110"/>
    </row>
    <row r="781" spans="1:14">
      <c r="A781" s="91" t="s">
        <v>371</v>
      </c>
      <c r="B781" s="90">
        <f t="shared" si="55"/>
        <v>40</v>
      </c>
      <c r="C781" s="90">
        <f t="shared" si="56"/>
        <v>36</v>
      </c>
      <c r="D781" s="90">
        <v>1.5</v>
      </c>
      <c r="E781" s="37"/>
      <c r="M781" s="110"/>
    </row>
    <row r="782" spans="1:14">
      <c r="A782" s="91" t="s">
        <v>372</v>
      </c>
      <c r="B782" s="90">
        <f t="shared" si="55"/>
        <v>16</v>
      </c>
      <c r="C782" s="90">
        <f t="shared" si="56"/>
        <v>14.399999999999999</v>
      </c>
      <c r="D782" s="90">
        <v>0.6</v>
      </c>
      <c r="E782" s="37"/>
      <c r="M782" s="110"/>
    </row>
    <row r="783" spans="1:14" s="29" customFormat="1">
      <c r="A783" s="91" t="s">
        <v>373</v>
      </c>
      <c r="B783" s="90">
        <f t="shared" si="55"/>
        <v>106</v>
      </c>
      <c r="C783" s="90">
        <f t="shared" si="56"/>
        <v>96</v>
      </c>
      <c r="D783" s="90">
        <v>4</v>
      </c>
      <c r="E783" s="37"/>
      <c r="F783" s="135"/>
      <c r="L783" s="78"/>
      <c r="M783" s="110"/>
      <c r="N783" s="95"/>
    </row>
    <row r="784" spans="1:14">
      <c r="A784" s="91" t="s">
        <v>374</v>
      </c>
      <c r="B784" s="90">
        <f t="shared" si="55"/>
        <v>27</v>
      </c>
      <c r="C784" s="90">
        <f t="shared" si="56"/>
        <v>24</v>
      </c>
      <c r="D784" s="90">
        <v>1</v>
      </c>
      <c r="E784" s="37"/>
      <c r="M784" s="110"/>
    </row>
    <row r="785" spans="1:14" s="29" customFormat="1">
      <c r="A785" s="91" t="s">
        <v>1741</v>
      </c>
      <c r="B785" s="90">
        <f t="shared" si="55"/>
        <v>119</v>
      </c>
      <c r="C785" s="90">
        <f t="shared" si="56"/>
        <v>108</v>
      </c>
      <c r="D785" s="90">
        <v>4.5</v>
      </c>
      <c r="E785" s="30" t="s">
        <v>622</v>
      </c>
      <c r="F785" s="135"/>
      <c r="L785" s="78"/>
      <c r="M785" s="110"/>
      <c r="N785" s="95"/>
    </row>
    <row r="786" spans="1:14" s="29" customFormat="1">
      <c r="A786" s="91" t="s">
        <v>915</v>
      </c>
      <c r="B786" s="90">
        <f t="shared" si="55"/>
        <v>159</v>
      </c>
      <c r="C786" s="90">
        <f t="shared" si="56"/>
        <v>144</v>
      </c>
      <c r="D786" s="90">
        <v>6</v>
      </c>
      <c r="E786" s="30" t="s">
        <v>622</v>
      </c>
      <c r="F786" s="135"/>
      <c r="L786" s="78"/>
      <c r="M786" s="109"/>
      <c r="N786" s="95"/>
    </row>
    <row r="787" spans="1:14" s="29" customFormat="1">
      <c r="A787" s="91" t="s">
        <v>375</v>
      </c>
      <c r="B787" s="90">
        <f t="shared" si="55"/>
        <v>80</v>
      </c>
      <c r="C787" s="90">
        <f t="shared" si="56"/>
        <v>72</v>
      </c>
      <c r="D787" s="90">
        <v>3</v>
      </c>
      <c r="E787" s="37"/>
      <c r="F787" s="135"/>
      <c r="L787" s="78"/>
      <c r="M787" s="110"/>
      <c r="N787" s="95"/>
    </row>
    <row r="788" spans="1:14">
      <c r="A788" s="91" t="s">
        <v>890</v>
      </c>
      <c r="B788" s="90">
        <f t="shared" si="55"/>
        <v>66</v>
      </c>
      <c r="C788" s="90">
        <f t="shared" si="56"/>
        <v>60</v>
      </c>
      <c r="D788" s="90">
        <v>2.5</v>
      </c>
      <c r="E788" s="30"/>
      <c r="M788" s="109"/>
    </row>
    <row r="789" spans="1:14" s="29" customFormat="1">
      <c r="A789" s="91" t="s">
        <v>376</v>
      </c>
      <c r="B789" s="90">
        <f t="shared" si="55"/>
        <v>317</v>
      </c>
      <c r="C789" s="90">
        <f t="shared" si="56"/>
        <v>288</v>
      </c>
      <c r="D789" s="90">
        <v>12</v>
      </c>
      <c r="E789" s="37"/>
      <c r="F789" s="135"/>
      <c r="L789" s="78"/>
      <c r="M789" s="110"/>
      <c r="N789" s="95"/>
    </row>
    <row r="790" spans="1:14">
      <c r="A790" s="91" t="s">
        <v>377</v>
      </c>
      <c r="B790" s="90">
        <f t="shared" si="55"/>
        <v>317</v>
      </c>
      <c r="C790" s="90">
        <f t="shared" si="56"/>
        <v>288</v>
      </c>
      <c r="D790" s="90">
        <v>12</v>
      </c>
      <c r="E790" s="37"/>
      <c r="M790" s="110"/>
    </row>
    <row r="791" spans="1:14" s="29" customFormat="1">
      <c r="A791" s="37" t="s">
        <v>378</v>
      </c>
      <c r="B791" s="90">
        <f t="shared" si="55"/>
        <v>317</v>
      </c>
      <c r="C791" s="90">
        <f t="shared" si="56"/>
        <v>288</v>
      </c>
      <c r="D791" s="90">
        <v>12</v>
      </c>
      <c r="E791" s="37"/>
      <c r="F791" s="135"/>
      <c r="L791" s="78"/>
      <c r="M791" s="110"/>
      <c r="N791" s="95"/>
    </row>
    <row r="792" spans="1:14">
      <c r="A792" s="37" t="s">
        <v>379</v>
      </c>
      <c r="B792" s="90">
        <f t="shared" si="55"/>
        <v>317</v>
      </c>
      <c r="C792" s="90">
        <f t="shared" si="56"/>
        <v>288</v>
      </c>
      <c r="D792" s="90">
        <v>12</v>
      </c>
      <c r="E792" s="37"/>
      <c r="M792" s="110"/>
    </row>
    <row r="793" spans="1:14" s="29" customFormat="1">
      <c r="A793" s="37" t="s">
        <v>1647</v>
      </c>
      <c r="B793" s="90">
        <f t="shared" si="55"/>
        <v>46</v>
      </c>
      <c r="C793" s="90">
        <f t="shared" si="56"/>
        <v>41.76</v>
      </c>
      <c r="D793" s="90">
        <v>1.74</v>
      </c>
      <c r="E793" s="37"/>
      <c r="F793" s="135">
        <v>741</v>
      </c>
      <c r="L793" s="78"/>
      <c r="M793" s="110"/>
      <c r="N793" s="95"/>
    </row>
    <row r="794" spans="1:14">
      <c r="A794" s="37" t="s">
        <v>380</v>
      </c>
      <c r="B794" s="90">
        <f t="shared" si="55"/>
        <v>53</v>
      </c>
      <c r="C794" s="90">
        <f t="shared" si="56"/>
        <v>48</v>
      </c>
      <c r="D794" s="90">
        <v>2</v>
      </c>
      <c r="E794" s="37"/>
      <c r="M794" s="110"/>
    </row>
    <row r="795" spans="1:14">
      <c r="A795" s="37" t="s">
        <v>987</v>
      </c>
      <c r="B795" s="90">
        <f t="shared" si="55"/>
        <v>16</v>
      </c>
      <c r="C795" s="90">
        <f t="shared" si="56"/>
        <v>14.399999999999999</v>
      </c>
      <c r="D795" s="90">
        <v>0.6</v>
      </c>
      <c r="E795" s="30"/>
      <c r="M795" s="110"/>
    </row>
    <row r="796" spans="1:14">
      <c r="A796" s="30" t="s">
        <v>1072</v>
      </c>
      <c r="B796" s="90">
        <f t="shared" si="55"/>
        <v>27</v>
      </c>
      <c r="C796" s="90">
        <f t="shared" si="56"/>
        <v>24</v>
      </c>
      <c r="D796" s="89">
        <v>1</v>
      </c>
      <c r="E796" s="37"/>
      <c r="M796" s="110"/>
    </row>
    <row r="797" spans="1:14">
      <c r="A797" s="30" t="s">
        <v>1073</v>
      </c>
      <c r="B797" s="90">
        <f t="shared" si="55"/>
        <v>27</v>
      </c>
      <c r="C797" s="90">
        <f t="shared" si="56"/>
        <v>24</v>
      </c>
      <c r="D797" s="90">
        <v>1</v>
      </c>
      <c r="E797" s="37"/>
      <c r="M797" s="110"/>
    </row>
    <row r="798" spans="1:14">
      <c r="A798" s="37" t="s">
        <v>381</v>
      </c>
      <c r="B798" s="90">
        <f t="shared" si="55"/>
        <v>48</v>
      </c>
      <c r="C798" s="90">
        <f t="shared" si="56"/>
        <v>43.2</v>
      </c>
      <c r="D798" s="90">
        <v>1.8</v>
      </c>
      <c r="E798" s="37"/>
      <c r="M798" s="110"/>
    </row>
    <row r="799" spans="1:14">
      <c r="A799" s="37" t="s">
        <v>936</v>
      </c>
      <c r="B799" s="90">
        <f t="shared" si="55"/>
        <v>93</v>
      </c>
      <c r="C799" s="90">
        <f t="shared" si="56"/>
        <v>84</v>
      </c>
      <c r="D799" s="90">
        <v>3.5</v>
      </c>
      <c r="E799" s="37"/>
      <c r="M799" s="109"/>
    </row>
    <row r="800" spans="1:14">
      <c r="A800" s="37" t="s">
        <v>382</v>
      </c>
      <c r="B800" s="90">
        <f t="shared" si="55"/>
        <v>14</v>
      </c>
      <c r="C800" s="90">
        <f t="shared" si="56"/>
        <v>12</v>
      </c>
      <c r="D800" s="90">
        <v>0.5</v>
      </c>
      <c r="E800" s="37"/>
      <c r="M800" s="110"/>
    </row>
    <row r="801" spans="1:14">
      <c r="A801" s="37" t="s">
        <v>383</v>
      </c>
      <c r="B801" s="90">
        <f t="shared" si="55"/>
        <v>14</v>
      </c>
      <c r="C801" s="90">
        <f t="shared" si="56"/>
        <v>12</v>
      </c>
      <c r="D801" s="90">
        <v>0.5</v>
      </c>
      <c r="E801" s="37"/>
      <c r="M801" s="110"/>
    </row>
    <row r="802" spans="1:14">
      <c r="A802" s="37" t="s">
        <v>384</v>
      </c>
      <c r="B802" s="90">
        <f t="shared" si="55"/>
        <v>14</v>
      </c>
      <c r="C802" s="90">
        <f t="shared" si="56"/>
        <v>12</v>
      </c>
      <c r="D802" s="90">
        <v>0.5</v>
      </c>
      <c r="E802" s="37"/>
      <c r="M802" s="110"/>
    </row>
    <row r="803" spans="1:14">
      <c r="A803" s="91" t="s">
        <v>716</v>
      </c>
      <c r="B803" s="90">
        <f t="shared" si="55"/>
        <v>53</v>
      </c>
      <c r="C803" s="90">
        <f t="shared" si="56"/>
        <v>48</v>
      </c>
      <c r="D803" s="90">
        <v>2</v>
      </c>
      <c r="E803" s="37"/>
      <c r="M803" s="110"/>
    </row>
    <row r="804" spans="1:14">
      <c r="A804" s="91" t="s">
        <v>717</v>
      </c>
      <c r="B804" s="90">
        <f t="shared" si="55"/>
        <v>53</v>
      </c>
      <c r="C804" s="90">
        <f t="shared" si="56"/>
        <v>48</v>
      </c>
      <c r="D804" s="90">
        <v>2</v>
      </c>
      <c r="E804" s="37"/>
      <c r="M804" s="110"/>
    </row>
    <row r="805" spans="1:14">
      <c r="A805" s="91" t="s">
        <v>697</v>
      </c>
      <c r="B805" s="90">
        <f t="shared" si="55"/>
        <v>53</v>
      </c>
      <c r="C805" s="90">
        <f t="shared" si="56"/>
        <v>48</v>
      </c>
      <c r="D805" s="90">
        <v>2</v>
      </c>
      <c r="E805" s="37"/>
      <c r="M805" s="110"/>
    </row>
    <row r="806" spans="1:14" s="29" customFormat="1">
      <c r="A806" s="91" t="s">
        <v>1858</v>
      </c>
      <c r="B806" s="90">
        <f t="shared" si="55"/>
        <v>45</v>
      </c>
      <c r="C806" s="90">
        <f t="shared" si="56"/>
        <v>40.799999999999997</v>
      </c>
      <c r="D806" s="90">
        <v>1.7</v>
      </c>
      <c r="E806" s="37"/>
      <c r="F806" s="135">
        <v>792</v>
      </c>
      <c r="L806" s="78"/>
      <c r="M806" s="110"/>
      <c r="N806" s="95"/>
    </row>
    <row r="807" spans="1:14">
      <c r="A807" s="91" t="s">
        <v>882</v>
      </c>
      <c r="B807" s="90">
        <f t="shared" si="55"/>
        <v>16</v>
      </c>
      <c r="C807" s="90">
        <f t="shared" si="56"/>
        <v>14.399999999999999</v>
      </c>
      <c r="D807" s="90">
        <v>0.6</v>
      </c>
      <c r="E807" s="37"/>
      <c r="M807" s="110"/>
    </row>
    <row r="808" spans="1:14">
      <c r="A808" s="91" t="s">
        <v>677</v>
      </c>
      <c r="B808" s="90">
        <f t="shared" si="55"/>
        <v>41</v>
      </c>
      <c r="C808" s="90">
        <f t="shared" si="56"/>
        <v>37.200000000000003</v>
      </c>
      <c r="D808" s="90">
        <v>1.55</v>
      </c>
      <c r="E808" s="37"/>
      <c r="M808" s="110"/>
    </row>
    <row r="809" spans="1:14" s="26" customFormat="1">
      <c r="A809" s="96" t="s">
        <v>385</v>
      </c>
      <c r="B809" s="90">
        <f t="shared" si="55"/>
        <v>6</v>
      </c>
      <c r="C809" s="90">
        <f t="shared" si="56"/>
        <v>4.8000000000000007</v>
      </c>
      <c r="D809" s="90">
        <v>0.2</v>
      </c>
      <c r="E809" s="37"/>
      <c r="F809" s="135"/>
      <c r="L809" s="78"/>
      <c r="M809" s="110"/>
      <c r="N809" s="95"/>
    </row>
    <row r="810" spans="1:14">
      <c r="A810" s="91" t="s">
        <v>1063</v>
      </c>
      <c r="B810" s="90">
        <f t="shared" si="55"/>
        <v>40</v>
      </c>
      <c r="C810" s="90">
        <f t="shared" si="56"/>
        <v>36</v>
      </c>
      <c r="D810" s="90">
        <v>1.5</v>
      </c>
      <c r="E810" s="30" t="s">
        <v>622</v>
      </c>
      <c r="M810" s="110"/>
    </row>
    <row r="811" spans="1:14" s="29" customFormat="1">
      <c r="A811" s="91" t="s">
        <v>704</v>
      </c>
      <c r="B811" s="90">
        <f t="shared" si="55"/>
        <v>80</v>
      </c>
      <c r="C811" s="90">
        <f t="shared" si="56"/>
        <v>72</v>
      </c>
      <c r="D811" s="90">
        <v>3</v>
      </c>
      <c r="E811" s="37" t="s">
        <v>622</v>
      </c>
      <c r="F811" s="135"/>
      <c r="L811" s="78"/>
      <c r="M811" s="110"/>
      <c r="N811" s="95"/>
    </row>
    <row r="812" spans="1:14">
      <c r="A812" s="91" t="s">
        <v>386</v>
      </c>
      <c r="B812" s="90">
        <f t="shared" si="55"/>
        <v>0</v>
      </c>
      <c r="C812" s="90">
        <f t="shared" si="56"/>
        <v>0</v>
      </c>
      <c r="D812" s="90">
        <v>0</v>
      </c>
      <c r="E812" s="37"/>
      <c r="M812" s="110"/>
    </row>
    <row r="813" spans="1:14" s="29" customFormat="1">
      <c r="A813" s="96" t="s">
        <v>1967</v>
      </c>
      <c r="B813" s="90">
        <f t="shared" si="55"/>
        <v>106</v>
      </c>
      <c r="C813" s="90">
        <f t="shared" si="56"/>
        <v>96</v>
      </c>
      <c r="D813" s="90">
        <v>4</v>
      </c>
      <c r="E813" s="37"/>
      <c r="F813" s="135">
        <v>2090</v>
      </c>
      <c r="L813" s="78"/>
      <c r="M813" s="110"/>
      <c r="N813" s="95"/>
    </row>
    <row r="814" spans="1:14">
      <c r="A814" s="91" t="s">
        <v>1062</v>
      </c>
      <c r="B814" s="90">
        <f t="shared" si="55"/>
        <v>96</v>
      </c>
      <c r="C814" s="90">
        <f t="shared" si="56"/>
        <v>86.4</v>
      </c>
      <c r="D814" s="90">
        <v>3.6</v>
      </c>
      <c r="E814" s="37"/>
      <c r="M814" s="110"/>
    </row>
    <row r="815" spans="1:14">
      <c r="A815" s="96" t="s">
        <v>1862</v>
      </c>
      <c r="B815" s="90">
        <f t="shared" si="55"/>
        <v>22</v>
      </c>
      <c r="C815" s="90">
        <f t="shared" si="56"/>
        <v>19.200000000000003</v>
      </c>
      <c r="D815" s="90">
        <v>0.8</v>
      </c>
      <c r="E815" s="37"/>
      <c r="F815" s="135">
        <v>638</v>
      </c>
      <c r="M815" s="110"/>
    </row>
    <row r="816" spans="1:14" s="29" customFormat="1">
      <c r="A816" s="96" t="s">
        <v>1757</v>
      </c>
      <c r="B816" s="90">
        <f t="shared" si="55"/>
        <v>228</v>
      </c>
      <c r="C816" s="90">
        <f t="shared" si="56"/>
        <v>206.39999999999998</v>
      </c>
      <c r="D816" s="90">
        <v>8.6</v>
      </c>
      <c r="E816" s="37"/>
      <c r="F816" s="135"/>
      <c r="L816" s="78"/>
      <c r="M816" s="110"/>
      <c r="N816" s="95"/>
    </row>
    <row r="817" spans="1:14" s="29" customFormat="1">
      <c r="A817" s="96" t="s">
        <v>2007</v>
      </c>
      <c r="B817" s="90">
        <f t="shared" si="55"/>
        <v>66</v>
      </c>
      <c r="C817" s="90">
        <f t="shared" si="56"/>
        <v>60</v>
      </c>
      <c r="D817" s="90">
        <v>2.5</v>
      </c>
      <c r="E817" s="37"/>
      <c r="F817" s="135"/>
      <c r="L817" s="78"/>
      <c r="M817" s="110"/>
      <c r="N817" s="95"/>
    </row>
    <row r="818" spans="1:14">
      <c r="A818" s="91" t="s">
        <v>387</v>
      </c>
      <c r="B818" s="90">
        <f t="shared" si="55"/>
        <v>43</v>
      </c>
      <c r="C818" s="90">
        <f t="shared" si="56"/>
        <v>38.400000000000006</v>
      </c>
      <c r="D818" s="90">
        <v>1.6</v>
      </c>
      <c r="E818" s="37"/>
      <c r="M818" s="110"/>
    </row>
    <row r="819" spans="1:14" s="29" customFormat="1">
      <c r="A819" s="91" t="s">
        <v>388</v>
      </c>
      <c r="B819" s="90">
        <f t="shared" si="55"/>
        <v>27</v>
      </c>
      <c r="C819" s="90">
        <f t="shared" si="56"/>
        <v>24</v>
      </c>
      <c r="D819" s="90">
        <v>1</v>
      </c>
      <c r="E819" s="37"/>
      <c r="F819" s="135"/>
      <c r="L819" s="78"/>
      <c r="M819" s="110"/>
      <c r="N819" s="95"/>
    </row>
    <row r="820" spans="1:14" s="29" customFormat="1">
      <c r="A820" s="91" t="s">
        <v>1005</v>
      </c>
      <c r="B820" s="90">
        <f t="shared" si="55"/>
        <v>66</v>
      </c>
      <c r="C820" s="90">
        <f t="shared" si="56"/>
        <v>60</v>
      </c>
      <c r="D820" s="90">
        <v>2.5</v>
      </c>
      <c r="E820" s="30" t="s">
        <v>622</v>
      </c>
      <c r="F820" s="135"/>
      <c r="L820" s="78"/>
      <c r="M820" s="110"/>
      <c r="N820" s="95"/>
    </row>
    <row r="821" spans="1:14" s="29" customFormat="1">
      <c r="A821" s="91" t="s">
        <v>1203</v>
      </c>
      <c r="B821" s="90">
        <f t="shared" si="55"/>
        <v>93</v>
      </c>
      <c r="C821" s="90">
        <f t="shared" si="56"/>
        <v>84</v>
      </c>
      <c r="D821" s="90">
        <v>3.5</v>
      </c>
      <c r="E821" s="30"/>
      <c r="F821" s="135"/>
      <c r="L821" s="78"/>
      <c r="M821" s="110"/>
      <c r="N821" s="95"/>
    </row>
    <row r="822" spans="1:14" s="29" customFormat="1">
      <c r="A822" s="91" t="s">
        <v>1006</v>
      </c>
      <c r="B822" s="90">
        <f t="shared" si="55"/>
        <v>93</v>
      </c>
      <c r="C822" s="90">
        <f t="shared" si="56"/>
        <v>84</v>
      </c>
      <c r="D822" s="90">
        <v>3.5</v>
      </c>
      <c r="E822" s="30"/>
      <c r="F822" s="135"/>
      <c r="L822" s="78"/>
      <c r="M822" s="109"/>
      <c r="N822" s="95"/>
    </row>
    <row r="823" spans="1:14">
      <c r="A823" s="37" t="s">
        <v>1007</v>
      </c>
      <c r="B823" s="90">
        <f t="shared" si="55"/>
        <v>101</v>
      </c>
      <c r="C823" s="90">
        <f t="shared" si="56"/>
        <v>91.199999999999989</v>
      </c>
      <c r="D823" s="90">
        <v>3.8</v>
      </c>
      <c r="E823" s="37"/>
      <c r="M823" s="110"/>
    </row>
    <row r="824" spans="1:14" s="29" customFormat="1">
      <c r="A824" s="37" t="s">
        <v>1307</v>
      </c>
      <c r="B824" s="90">
        <f t="shared" si="55"/>
        <v>132</v>
      </c>
      <c r="C824" s="90">
        <f t="shared" si="56"/>
        <v>120</v>
      </c>
      <c r="D824" s="90">
        <v>5</v>
      </c>
      <c r="E824" s="37"/>
      <c r="F824" s="135"/>
      <c r="L824" s="78"/>
      <c r="M824" s="110"/>
      <c r="N824" s="95"/>
    </row>
    <row r="825" spans="1:14" s="29" customFormat="1">
      <c r="A825" s="37" t="s">
        <v>1206</v>
      </c>
      <c r="B825" s="90">
        <f t="shared" si="55"/>
        <v>32</v>
      </c>
      <c r="C825" s="90">
        <f t="shared" si="56"/>
        <v>28.56</v>
      </c>
      <c r="D825" s="90">
        <v>1.19</v>
      </c>
      <c r="E825" s="37"/>
      <c r="F825" s="135">
        <v>600</v>
      </c>
      <c r="L825" s="78"/>
      <c r="M825" s="110"/>
      <c r="N825" s="95"/>
    </row>
    <row r="826" spans="1:14" s="29" customFormat="1">
      <c r="A826" s="37" t="s">
        <v>1214</v>
      </c>
      <c r="B826" s="90">
        <f t="shared" si="55"/>
        <v>59</v>
      </c>
      <c r="C826" s="90">
        <f t="shared" si="56"/>
        <v>52.800000000000004</v>
      </c>
      <c r="D826" s="90">
        <v>2.2000000000000002</v>
      </c>
      <c r="E826" s="37"/>
      <c r="F826" s="135">
        <v>1167</v>
      </c>
      <c r="L826" s="78"/>
      <c r="M826" s="110"/>
      <c r="N826" s="95"/>
    </row>
    <row r="827" spans="1:14">
      <c r="A827" s="37" t="s">
        <v>389</v>
      </c>
      <c r="B827" s="90">
        <f t="shared" si="55"/>
        <v>80</v>
      </c>
      <c r="C827" s="90">
        <f t="shared" si="56"/>
        <v>72</v>
      </c>
      <c r="D827" s="90">
        <v>3</v>
      </c>
      <c r="E827" s="37"/>
      <c r="M827" s="110"/>
    </row>
    <row r="828" spans="1:14">
      <c r="A828" s="37" t="s">
        <v>390</v>
      </c>
      <c r="B828" s="90">
        <f t="shared" si="55"/>
        <v>132</v>
      </c>
      <c r="C828" s="90">
        <f t="shared" si="56"/>
        <v>120</v>
      </c>
      <c r="D828" s="90">
        <v>5</v>
      </c>
      <c r="E828" s="37"/>
      <c r="M828" s="110"/>
    </row>
    <row r="829" spans="1:14" s="29" customFormat="1">
      <c r="A829" s="37" t="s">
        <v>391</v>
      </c>
      <c r="B829" s="90">
        <f t="shared" si="55"/>
        <v>66</v>
      </c>
      <c r="C829" s="90">
        <f t="shared" si="56"/>
        <v>60</v>
      </c>
      <c r="D829" s="90">
        <v>2.5</v>
      </c>
      <c r="E829" s="30" t="s">
        <v>622</v>
      </c>
      <c r="F829" s="135"/>
      <c r="L829" s="78"/>
      <c r="M829" s="110"/>
      <c r="N829" s="95"/>
    </row>
    <row r="830" spans="1:14" s="29" customFormat="1">
      <c r="A830" s="37" t="s">
        <v>965</v>
      </c>
      <c r="B830" s="90">
        <f t="shared" si="55"/>
        <v>0</v>
      </c>
      <c r="C830" s="90">
        <f t="shared" si="56"/>
        <v>0</v>
      </c>
      <c r="D830" s="90">
        <v>0</v>
      </c>
      <c r="E830" s="30" t="s">
        <v>622</v>
      </c>
      <c r="F830" s="135"/>
      <c r="L830" s="78"/>
      <c r="M830" s="109"/>
      <c r="N830" s="95"/>
    </row>
    <row r="831" spans="1:14">
      <c r="A831" s="37" t="s">
        <v>964</v>
      </c>
      <c r="B831" s="90">
        <f t="shared" si="55"/>
        <v>0</v>
      </c>
      <c r="C831" s="90">
        <f t="shared" si="56"/>
        <v>0</v>
      </c>
      <c r="D831" s="90">
        <v>0</v>
      </c>
      <c r="E831" s="30" t="s">
        <v>622</v>
      </c>
      <c r="M831" s="109"/>
    </row>
    <row r="832" spans="1:14">
      <c r="A832" s="37" t="s">
        <v>1052</v>
      </c>
      <c r="B832" s="90">
        <f t="shared" si="55"/>
        <v>317</v>
      </c>
      <c r="C832" s="90">
        <f t="shared" si="56"/>
        <v>288</v>
      </c>
      <c r="D832" s="90">
        <v>12</v>
      </c>
      <c r="E832" s="30"/>
      <c r="M832" s="109"/>
    </row>
    <row r="833" spans="1:14" s="29" customFormat="1">
      <c r="A833" s="37" t="s">
        <v>1155</v>
      </c>
      <c r="B833" s="90">
        <f t="shared" si="55"/>
        <v>317</v>
      </c>
      <c r="C833" s="90">
        <f t="shared" si="56"/>
        <v>288</v>
      </c>
      <c r="D833" s="90">
        <v>12</v>
      </c>
      <c r="E833" s="30"/>
      <c r="F833" s="135"/>
      <c r="L833" s="78"/>
      <c r="M833" s="109"/>
      <c r="N833" s="95"/>
    </row>
    <row r="834" spans="1:14">
      <c r="A834" s="37" t="s">
        <v>392</v>
      </c>
      <c r="B834" s="90">
        <f t="shared" si="55"/>
        <v>159</v>
      </c>
      <c r="C834" s="90">
        <f t="shared" si="56"/>
        <v>144</v>
      </c>
      <c r="D834" s="90">
        <v>6</v>
      </c>
      <c r="E834" s="37"/>
      <c r="M834" s="110"/>
    </row>
    <row r="835" spans="1:14">
      <c r="A835" s="37" t="s">
        <v>393</v>
      </c>
      <c r="B835" s="90">
        <f t="shared" si="55"/>
        <v>132</v>
      </c>
      <c r="C835" s="90">
        <f t="shared" si="56"/>
        <v>120</v>
      </c>
      <c r="D835" s="90">
        <v>5</v>
      </c>
      <c r="E835" s="37"/>
      <c r="M835" s="110"/>
    </row>
    <row r="836" spans="1:14">
      <c r="A836" s="37" t="s">
        <v>981</v>
      </c>
      <c r="B836" s="90">
        <f t="shared" si="55"/>
        <v>106</v>
      </c>
      <c r="C836" s="90">
        <f t="shared" si="56"/>
        <v>96</v>
      </c>
      <c r="D836" s="90">
        <v>4</v>
      </c>
      <c r="E836" s="37" t="s">
        <v>622</v>
      </c>
      <c r="M836" s="110"/>
    </row>
    <row r="837" spans="1:14">
      <c r="A837" s="37" t="s">
        <v>394</v>
      </c>
      <c r="B837" s="90">
        <f t="shared" si="55"/>
        <v>87</v>
      </c>
      <c r="C837" s="90">
        <f t="shared" si="56"/>
        <v>78.72</v>
      </c>
      <c r="D837" s="90">
        <v>3.28</v>
      </c>
      <c r="E837" s="37"/>
      <c r="F837" s="135">
        <v>2210</v>
      </c>
      <c r="M837" s="110"/>
    </row>
    <row r="838" spans="1:14">
      <c r="A838" s="37" t="s">
        <v>864</v>
      </c>
      <c r="B838" s="90">
        <f t="shared" si="55"/>
        <v>93</v>
      </c>
      <c r="C838" s="90">
        <f t="shared" si="56"/>
        <v>84</v>
      </c>
      <c r="D838" s="90">
        <v>3.5</v>
      </c>
      <c r="E838" s="37"/>
      <c r="M838" s="110"/>
    </row>
    <row r="839" spans="1:14" s="29" customFormat="1">
      <c r="A839" s="37" t="s">
        <v>1128</v>
      </c>
      <c r="B839" s="90">
        <f t="shared" si="55"/>
        <v>212</v>
      </c>
      <c r="C839" s="90">
        <f t="shared" si="56"/>
        <v>192</v>
      </c>
      <c r="D839" s="90">
        <v>8</v>
      </c>
      <c r="E839" s="37" t="s">
        <v>622</v>
      </c>
      <c r="F839" s="135"/>
      <c r="L839" s="78"/>
      <c r="M839" s="110"/>
      <c r="N839" s="95"/>
    </row>
    <row r="840" spans="1:14" s="29" customFormat="1">
      <c r="A840" s="37" t="s">
        <v>1129</v>
      </c>
      <c r="B840" s="90">
        <f t="shared" si="55"/>
        <v>212</v>
      </c>
      <c r="C840" s="90">
        <f t="shared" si="56"/>
        <v>192</v>
      </c>
      <c r="D840" s="90">
        <v>8</v>
      </c>
      <c r="E840" s="37" t="s">
        <v>622</v>
      </c>
      <c r="F840" s="135"/>
      <c r="L840" s="78"/>
      <c r="M840" s="110"/>
      <c r="N840" s="95"/>
    </row>
    <row r="841" spans="1:14">
      <c r="A841" s="53" t="s">
        <v>395</v>
      </c>
      <c r="B841" s="90">
        <f t="shared" ref="B841:B918" si="57">ROUNDUP(C841*1.1,0)</f>
        <v>185</v>
      </c>
      <c r="C841" s="90">
        <f t="shared" ref="C841:C918" si="58">$K$2*D841</f>
        <v>168</v>
      </c>
      <c r="D841" s="90">
        <v>7</v>
      </c>
      <c r="E841" s="37"/>
      <c r="M841" s="110"/>
    </row>
    <row r="842" spans="1:14" s="29" customFormat="1">
      <c r="A842" s="53" t="s">
        <v>1283</v>
      </c>
      <c r="B842" s="90">
        <f t="shared" si="57"/>
        <v>0</v>
      </c>
      <c r="C842" s="90">
        <f t="shared" si="58"/>
        <v>0</v>
      </c>
      <c r="D842" s="90">
        <v>0</v>
      </c>
      <c r="E842" s="37"/>
      <c r="F842" s="135"/>
      <c r="L842" s="78"/>
      <c r="M842" s="110"/>
      <c r="N842" s="95"/>
    </row>
    <row r="843" spans="1:14" s="29" customFormat="1">
      <c r="A843" s="53" t="s">
        <v>1308</v>
      </c>
      <c r="B843" s="90">
        <f t="shared" si="57"/>
        <v>370</v>
      </c>
      <c r="C843" s="90">
        <f t="shared" si="58"/>
        <v>336</v>
      </c>
      <c r="D843" s="90">
        <v>14</v>
      </c>
      <c r="E843" s="37"/>
      <c r="F843" s="135"/>
      <c r="L843" s="78"/>
      <c r="M843" s="110"/>
      <c r="N843" s="95"/>
    </row>
    <row r="844" spans="1:14" s="29" customFormat="1">
      <c r="A844" s="53" t="s">
        <v>1281</v>
      </c>
      <c r="B844" s="90">
        <f t="shared" si="57"/>
        <v>396</v>
      </c>
      <c r="C844" s="90">
        <f t="shared" si="58"/>
        <v>360</v>
      </c>
      <c r="D844" s="90">
        <v>15</v>
      </c>
      <c r="E844" s="37"/>
      <c r="F844" s="135"/>
      <c r="L844" s="78"/>
      <c r="M844" s="110"/>
      <c r="N844" s="95"/>
    </row>
    <row r="845" spans="1:14" s="29" customFormat="1">
      <c r="A845" s="53" t="s">
        <v>1315</v>
      </c>
      <c r="B845" s="90">
        <f t="shared" si="57"/>
        <v>80</v>
      </c>
      <c r="C845" s="90">
        <f t="shared" si="58"/>
        <v>72</v>
      </c>
      <c r="D845" s="90">
        <v>3</v>
      </c>
      <c r="E845" s="37" t="s">
        <v>622</v>
      </c>
      <c r="F845" s="135"/>
      <c r="L845" s="78"/>
      <c r="M845" s="110"/>
      <c r="N845" s="95"/>
    </row>
    <row r="846" spans="1:14">
      <c r="A846" s="37" t="s">
        <v>763</v>
      </c>
      <c r="B846" s="90">
        <f t="shared" si="57"/>
        <v>634</v>
      </c>
      <c r="C846" s="90">
        <f t="shared" si="58"/>
        <v>576</v>
      </c>
      <c r="D846" s="90">
        <v>24</v>
      </c>
      <c r="E846" s="37"/>
      <c r="M846" s="110"/>
    </row>
    <row r="847" spans="1:14">
      <c r="A847" s="37" t="s">
        <v>720</v>
      </c>
      <c r="B847" s="90">
        <f t="shared" si="57"/>
        <v>53</v>
      </c>
      <c r="C847" s="90">
        <f t="shared" si="58"/>
        <v>48</v>
      </c>
      <c r="D847" s="90">
        <v>2</v>
      </c>
      <c r="E847" s="37" t="s">
        <v>622</v>
      </c>
      <c r="M847" s="110"/>
    </row>
    <row r="848" spans="1:14" s="29" customFormat="1">
      <c r="A848" s="37" t="s">
        <v>748</v>
      </c>
      <c r="B848" s="90">
        <f t="shared" si="57"/>
        <v>119</v>
      </c>
      <c r="C848" s="90">
        <f t="shared" si="58"/>
        <v>108</v>
      </c>
      <c r="D848" s="90">
        <v>4.5</v>
      </c>
      <c r="E848" s="37"/>
      <c r="F848" s="135"/>
      <c r="L848" s="78"/>
      <c r="M848" s="110"/>
      <c r="N848" s="95"/>
    </row>
    <row r="849" spans="1:14" s="29" customFormat="1">
      <c r="A849" s="37" t="s">
        <v>1269</v>
      </c>
      <c r="B849" s="90">
        <f t="shared" si="57"/>
        <v>238</v>
      </c>
      <c r="C849" s="90">
        <f t="shared" si="58"/>
        <v>216</v>
      </c>
      <c r="D849" s="90">
        <v>9</v>
      </c>
      <c r="E849" s="37"/>
      <c r="F849" s="135"/>
      <c r="L849" s="78"/>
      <c r="M849" s="110"/>
      <c r="N849" s="95"/>
    </row>
    <row r="850" spans="1:14" s="29" customFormat="1">
      <c r="A850" s="37" t="s">
        <v>1321</v>
      </c>
      <c r="B850" s="90">
        <f t="shared" si="57"/>
        <v>132</v>
      </c>
      <c r="C850" s="90">
        <f t="shared" si="58"/>
        <v>120</v>
      </c>
      <c r="D850" s="90">
        <v>5</v>
      </c>
      <c r="E850" s="37"/>
      <c r="F850" s="135"/>
      <c r="L850" s="78"/>
      <c r="M850" s="110"/>
      <c r="N850" s="95"/>
    </row>
    <row r="851" spans="1:14" s="29" customFormat="1">
      <c r="A851" s="37" t="s">
        <v>1274</v>
      </c>
      <c r="B851" s="90">
        <f t="shared" si="57"/>
        <v>159</v>
      </c>
      <c r="C851" s="90">
        <f t="shared" si="58"/>
        <v>144</v>
      </c>
      <c r="D851" s="90">
        <v>6</v>
      </c>
      <c r="E851" s="37"/>
      <c r="F851" s="135"/>
      <c r="L851" s="78"/>
      <c r="M851" s="110"/>
      <c r="N851" s="95"/>
    </row>
    <row r="852" spans="1:14">
      <c r="A852" s="37" t="s">
        <v>1159</v>
      </c>
      <c r="B852" s="90">
        <f t="shared" si="57"/>
        <v>323</v>
      </c>
      <c r="C852" s="90">
        <f t="shared" si="58"/>
        <v>292.79999999999995</v>
      </c>
      <c r="D852" s="90">
        <v>12.2</v>
      </c>
      <c r="E852" s="37" t="s">
        <v>819</v>
      </c>
      <c r="M852" s="109"/>
    </row>
    <row r="853" spans="1:14" s="29" customFormat="1">
      <c r="A853" s="37" t="s">
        <v>1865</v>
      </c>
      <c r="B853" s="90">
        <f t="shared" si="57"/>
        <v>341</v>
      </c>
      <c r="C853" s="90">
        <f t="shared" si="58"/>
        <v>309.60000000000002</v>
      </c>
      <c r="D853" s="90">
        <v>12.9</v>
      </c>
      <c r="E853" s="30" t="s">
        <v>819</v>
      </c>
      <c r="F853" s="135">
        <v>800</v>
      </c>
      <c r="L853" s="78"/>
      <c r="M853" s="109"/>
      <c r="N853" s="95"/>
    </row>
    <row r="854" spans="1:14" s="29" customFormat="1">
      <c r="A854" s="30" t="s">
        <v>1865</v>
      </c>
      <c r="B854" s="90">
        <f t="shared" si="57"/>
        <v>257</v>
      </c>
      <c r="C854" s="90">
        <f t="shared" si="58"/>
        <v>232.79999999999998</v>
      </c>
      <c r="D854" s="90">
        <v>9.6999999999999993</v>
      </c>
      <c r="E854" s="37" t="s">
        <v>622</v>
      </c>
      <c r="F854" s="135"/>
      <c r="L854" s="78"/>
      <c r="M854" s="109"/>
      <c r="N854" s="95"/>
    </row>
    <row r="855" spans="1:14" s="29" customFormat="1">
      <c r="A855" s="30" t="s">
        <v>1838</v>
      </c>
      <c r="B855" s="90">
        <f t="shared" si="57"/>
        <v>365</v>
      </c>
      <c r="C855" s="90">
        <f t="shared" si="58"/>
        <v>331.20000000000005</v>
      </c>
      <c r="D855" s="90">
        <v>13.8</v>
      </c>
      <c r="E855" s="30" t="s">
        <v>1682</v>
      </c>
      <c r="F855" s="135">
        <v>867</v>
      </c>
      <c r="L855" s="78"/>
      <c r="M855" s="109"/>
      <c r="N855" s="95"/>
    </row>
    <row r="856" spans="1:14" s="29" customFormat="1">
      <c r="A856" s="30" t="s">
        <v>1837</v>
      </c>
      <c r="B856" s="90">
        <f t="shared" si="57"/>
        <v>370</v>
      </c>
      <c r="C856" s="90">
        <f t="shared" si="58"/>
        <v>336</v>
      </c>
      <c r="D856" s="90">
        <v>14</v>
      </c>
      <c r="E856" s="30" t="s">
        <v>819</v>
      </c>
      <c r="F856" s="135">
        <v>750</v>
      </c>
      <c r="L856" s="78"/>
      <c r="M856" s="109"/>
      <c r="N856" s="95"/>
    </row>
    <row r="857" spans="1:14" s="29" customFormat="1">
      <c r="A857" s="30" t="s">
        <v>1683</v>
      </c>
      <c r="B857" s="90">
        <f t="shared" si="57"/>
        <v>457</v>
      </c>
      <c r="C857" s="90">
        <f t="shared" si="58"/>
        <v>415.20000000000005</v>
      </c>
      <c r="D857" s="90">
        <v>17.3</v>
      </c>
      <c r="E857" s="30" t="s">
        <v>1682</v>
      </c>
      <c r="F857" s="135">
        <v>1227</v>
      </c>
      <c r="L857" s="78"/>
      <c r="M857" s="109"/>
      <c r="N857" s="95"/>
    </row>
    <row r="858" spans="1:14" s="29" customFormat="1">
      <c r="A858" s="30" t="s">
        <v>1681</v>
      </c>
      <c r="B858" s="90">
        <f t="shared" si="57"/>
        <v>470</v>
      </c>
      <c r="C858" s="90">
        <f t="shared" si="58"/>
        <v>427.20000000000005</v>
      </c>
      <c r="D858" s="90">
        <v>17.8</v>
      </c>
      <c r="E858" s="30" t="s">
        <v>1682</v>
      </c>
      <c r="F858" s="135">
        <v>1279</v>
      </c>
      <c r="L858" s="78"/>
      <c r="N858" s="95"/>
    </row>
    <row r="859" spans="1:14" s="29" customFormat="1">
      <c r="A859" s="30" t="s">
        <v>1839</v>
      </c>
      <c r="B859" s="90">
        <f t="shared" si="57"/>
        <v>472</v>
      </c>
      <c r="C859" s="90">
        <f t="shared" si="58"/>
        <v>428.40000000000003</v>
      </c>
      <c r="D859" s="90">
        <v>17.850000000000001</v>
      </c>
      <c r="E859" s="30" t="s">
        <v>1682</v>
      </c>
      <c r="F859" s="135">
        <v>1275</v>
      </c>
      <c r="L859" s="78"/>
      <c r="N859" s="95"/>
    </row>
    <row r="860" spans="1:14" s="29" customFormat="1">
      <c r="A860" s="37" t="s">
        <v>1166</v>
      </c>
      <c r="B860" s="90">
        <f t="shared" si="57"/>
        <v>684</v>
      </c>
      <c r="C860" s="90">
        <f t="shared" si="58"/>
        <v>621.59999999999991</v>
      </c>
      <c r="D860" s="90">
        <v>25.9</v>
      </c>
      <c r="E860" s="30" t="s">
        <v>819</v>
      </c>
      <c r="F860" s="135">
        <v>2092</v>
      </c>
      <c r="L860" s="78"/>
      <c r="M860" s="110"/>
      <c r="N860" s="95"/>
    </row>
    <row r="861" spans="1:14" s="29" customFormat="1">
      <c r="A861" s="30" t="s">
        <v>1997</v>
      </c>
      <c r="B861" s="90">
        <f t="shared" si="57"/>
        <v>740</v>
      </c>
      <c r="C861" s="90">
        <f t="shared" si="58"/>
        <v>672</v>
      </c>
      <c r="D861" s="90">
        <v>28</v>
      </c>
      <c r="E861" s="30" t="s">
        <v>819</v>
      </c>
      <c r="F861" s="135">
        <v>2113</v>
      </c>
      <c r="L861" s="78"/>
      <c r="M861" s="110"/>
      <c r="N861" s="95"/>
    </row>
    <row r="862" spans="1:14" s="29" customFormat="1">
      <c r="A862" s="37" t="s">
        <v>396</v>
      </c>
      <c r="B862" s="90">
        <f t="shared" si="57"/>
        <v>106</v>
      </c>
      <c r="C862" s="90">
        <f t="shared" si="58"/>
        <v>96</v>
      </c>
      <c r="D862" s="90">
        <v>4</v>
      </c>
      <c r="E862" s="37"/>
      <c r="F862" s="135"/>
      <c r="L862" s="78"/>
      <c r="M862" s="110"/>
      <c r="N862" s="95"/>
    </row>
    <row r="863" spans="1:14">
      <c r="A863" s="37" t="s">
        <v>397</v>
      </c>
      <c r="B863" s="90">
        <f t="shared" si="57"/>
        <v>85</v>
      </c>
      <c r="C863" s="90">
        <f t="shared" si="58"/>
        <v>76.800000000000011</v>
      </c>
      <c r="D863" s="90">
        <v>3.2</v>
      </c>
      <c r="E863" s="37"/>
      <c r="M863" s="110"/>
    </row>
    <row r="864" spans="1:14">
      <c r="A864" s="37" t="s">
        <v>744</v>
      </c>
      <c r="B864" s="90">
        <f t="shared" si="57"/>
        <v>66</v>
      </c>
      <c r="C864" s="90">
        <f t="shared" si="58"/>
        <v>60</v>
      </c>
      <c r="D864" s="90">
        <v>2.5</v>
      </c>
      <c r="E864" s="37"/>
      <c r="M864" s="110"/>
    </row>
    <row r="865" spans="1:14" s="29" customFormat="1">
      <c r="A865" s="37" t="s">
        <v>1287</v>
      </c>
      <c r="B865" s="90">
        <f t="shared" si="57"/>
        <v>80</v>
      </c>
      <c r="C865" s="90">
        <f t="shared" si="58"/>
        <v>72</v>
      </c>
      <c r="D865" s="90">
        <v>3</v>
      </c>
      <c r="E865" s="37"/>
      <c r="F865" s="135"/>
      <c r="L865" s="78"/>
      <c r="M865" s="110"/>
      <c r="N865" s="95"/>
    </row>
    <row r="866" spans="1:14" s="29" customFormat="1">
      <c r="A866" s="37" t="s">
        <v>1703</v>
      </c>
      <c r="B866" s="90">
        <f t="shared" si="57"/>
        <v>80</v>
      </c>
      <c r="C866" s="90">
        <f t="shared" si="58"/>
        <v>72</v>
      </c>
      <c r="D866" s="90">
        <v>3</v>
      </c>
      <c r="E866" s="37"/>
      <c r="F866" s="135" t="s">
        <v>985</v>
      </c>
      <c r="L866" s="78"/>
      <c r="M866" s="110"/>
      <c r="N866" s="95"/>
    </row>
    <row r="867" spans="1:14" s="29" customFormat="1">
      <c r="A867" s="37" t="s">
        <v>1704</v>
      </c>
      <c r="B867" s="90">
        <f t="shared" si="57"/>
        <v>0</v>
      </c>
      <c r="C867" s="90">
        <f t="shared" si="58"/>
        <v>0</v>
      </c>
      <c r="D867" s="90">
        <v>0</v>
      </c>
      <c r="E867" s="37"/>
      <c r="F867" s="135" t="s">
        <v>985</v>
      </c>
      <c r="L867" s="78"/>
      <c r="M867" s="110"/>
      <c r="N867" s="95"/>
    </row>
    <row r="868" spans="1:14">
      <c r="A868" s="37" t="s">
        <v>398</v>
      </c>
      <c r="B868" s="90">
        <f t="shared" si="57"/>
        <v>27</v>
      </c>
      <c r="C868" s="90">
        <f t="shared" si="58"/>
        <v>24</v>
      </c>
      <c r="D868" s="90">
        <v>1</v>
      </c>
      <c r="E868" s="37"/>
      <c r="F868" s="135" t="s">
        <v>985</v>
      </c>
      <c r="M868" s="110"/>
    </row>
    <row r="869" spans="1:14" s="29" customFormat="1">
      <c r="A869" s="37" t="s">
        <v>1251</v>
      </c>
      <c r="B869" s="90">
        <f t="shared" si="57"/>
        <v>30</v>
      </c>
      <c r="C869" s="90">
        <f t="shared" si="58"/>
        <v>26.400000000000002</v>
      </c>
      <c r="D869" s="90">
        <v>1.1000000000000001</v>
      </c>
      <c r="E869" s="37"/>
      <c r="F869" s="135"/>
      <c r="L869" s="78"/>
      <c r="M869" s="110"/>
      <c r="N869" s="95"/>
    </row>
    <row r="870" spans="1:14">
      <c r="A870" s="37" t="s">
        <v>399</v>
      </c>
      <c r="B870" s="90">
        <f t="shared" si="57"/>
        <v>30</v>
      </c>
      <c r="C870" s="90">
        <f t="shared" si="58"/>
        <v>26.400000000000002</v>
      </c>
      <c r="D870" s="90">
        <v>1.1000000000000001</v>
      </c>
      <c r="E870" s="37"/>
      <c r="M870" s="110"/>
    </row>
    <row r="871" spans="1:14" s="29" customFormat="1">
      <c r="A871" s="37" t="s">
        <v>749</v>
      </c>
      <c r="B871" s="90">
        <f t="shared" si="57"/>
        <v>59</v>
      </c>
      <c r="C871" s="90">
        <f t="shared" si="58"/>
        <v>52.800000000000004</v>
      </c>
      <c r="D871" s="90">
        <v>2.2000000000000002</v>
      </c>
      <c r="E871" s="37"/>
      <c r="F871" s="135"/>
      <c r="L871" s="78"/>
      <c r="M871" s="110"/>
      <c r="N871" s="95"/>
    </row>
    <row r="872" spans="1:14" s="29" customFormat="1">
      <c r="A872" s="37" t="s">
        <v>1236</v>
      </c>
      <c r="B872" s="90">
        <f t="shared" si="57"/>
        <v>93</v>
      </c>
      <c r="C872" s="90">
        <f t="shared" si="58"/>
        <v>84</v>
      </c>
      <c r="D872" s="90">
        <v>3.5</v>
      </c>
      <c r="E872" s="37"/>
      <c r="F872" s="135"/>
      <c r="L872" s="78"/>
      <c r="M872" s="110"/>
      <c r="N872" s="95"/>
    </row>
    <row r="873" spans="1:14">
      <c r="A873" s="37" t="s">
        <v>400</v>
      </c>
      <c r="B873" s="90">
        <f t="shared" si="57"/>
        <v>106</v>
      </c>
      <c r="C873" s="90">
        <f t="shared" si="58"/>
        <v>96</v>
      </c>
      <c r="D873" s="90">
        <v>4</v>
      </c>
      <c r="E873" s="37"/>
      <c r="M873" s="110"/>
    </row>
    <row r="874" spans="1:14">
      <c r="A874" s="37" t="s">
        <v>675</v>
      </c>
      <c r="B874" s="90">
        <f t="shared" si="57"/>
        <v>37</v>
      </c>
      <c r="C874" s="90">
        <f t="shared" si="58"/>
        <v>33.119999999999997</v>
      </c>
      <c r="D874" s="90">
        <v>1.38</v>
      </c>
      <c r="E874" s="37"/>
      <c r="F874" s="135">
        <v>603</v>
      </c>
      <c r="M874" s="110"/>
    </row>
    <row r="875" spans="1:14" s="29" customFormat="1">
      <c r="A875" s="30" t="s">
        <v>675</v>
      </c>
      <c r="B875" s="90">
        <f t="shared" si="57"/>
        <v>25</v>
      </c>
      <c r="C875" s="90">
        <f t="shared" si="58"/>
        <v>22.32</v>
      </c>
      <c r="D875" s="90">
        <v>0.93</v>
      </c>
      <c r="E875" s="30" t="s">
        <v>622</v>
      </c>
      <c r="F875" s="135">
        <v>603</v>
      </c>
      <c r="L875" s="78"/>
      <c r="M875" s="110"/>
      <c r="N875" s="95"/>
    </row>
    <row r="876" spans="1:14" s="29" customFormat="1">
      <c r="A876" s="37" t="s">
        <v>1234</v>
      </c>
      <c r="B876" s="90">
        <f t="shared" si="57"/>
        <v>39</v>
      </c>
      <c r="C876" s="90">
        <f t="shared" si="58"/>
        <v>35.04</v>
      </c>
      <c r="D876" s="90">
        <v>1.46</v>
      </c>
      <c r="E876" s="37"/>
      <c r="F876" s="135">
        <v>783</v>
      </c>
      <c r="L876" s="78"/>
      <c r="M876" s="110"/>
      <c r="N876" s="95"/>
    </row>
    <row r="877" spans="1:14" s="29" customFormat="1">
      <c r="A877" s="37" t="s">
        <v>401</v>
      </c>
      <c r="B877" s="90">
        <f t="shared" si="57"/>
        <v>165</v>
      </c>
      <c r="C877" s="90">
        <f t="shared" si="58"/>
        <v>150</v>
      </c>
      <c r="D877" s="90">
        <v>6.25</v>
      </c>
      <c r="E877" s="37"/>
      <c r="F877" s="135"/>
      <c r="L877" s="78"/>
      <c r="M877" s="110"/>
      <c r="N877" s="95"/>
    </row>
    <row r="878" spans="1:14" s="29" customFormat="1">
      <c r="A878" s="37" t="s">
        <v>765</v>
      </c>
      <c r="B878" s="90">
        <f t="shared" si="57"/>
        <v>109</v>
      </c>
      <c r="C878" s="90">
        <f t="shared" si="58"/>
        <v>98.399999999999991</v>
      </c>
      <c r="D878" s="90">
        <v>4.0999999999999996</v>
      </c>
      <c r="E878" s="37"/>
      <c r="F878" s="135"/>
      <c r="L878" s="78"/>
      <c r="M878" s="110"/>
      <c r="N878" s="95"/>
    </row>
    <row r="879" spans="1:14" s="29" customFormat="1">
      <c r="A879" s="30" t="s">
        <v>1383</v>
      </c>
      <c r="B879" s="90">
        <f t="shared" ref="B879" si="59">ROUNDUP(C879*1.1,0)</f>
        <v>138</v>
      </c>
      <c r="C879" s="90">
        <f t="shared" ref="C879" si="60">$K$2*D879</f>
        <v>124.80000000000001</v>
      </c>
      <c r="D879" s="90">
        <v>5.2</v>
      </c>
      <c r="E879" s="30" t="s">
        <v>1965</v>
      </c>
      <c r="F879" s="135" t="s">
        <v>985</v>
      </c>
      <c r="L879" s="78"/>
      <c r="M879" s="110"/>
      <c r="N879" s="95"/>
    </row>
    <row r="880" spans="1:14" s="29" customFormat="1">
      <c r="A880" s="37" t="s">
        <v>783</v>
      </c>
      <c r="B880" s="90">
        <f t="shared" si="57"/>
        <v>66</v>
      </c>
      <c r="C880" s="90">
        <f t="shared" si="58"/>
        <v>60</v>
      </c>
      <c r="D880" s="90">
        <v>2.5</v>
      </c>
      <c r="E880" s="30" t="s">
        <v>1965</v>
      </c>
      <c r="F880" s="135"/>
      <c r="L880" s="78"/>
      <c r="M880" s="110"/>
      <c r="N880" s="95"/>
    </row>
    <row r="881" spans="1:14">
      <c r="A881" s="48" t="s">
        <v>1687</v>
      </c>
      <c r="B881" s="90">
        <f t="shared" si="57"/>
        <v>159</v>
      </c>
      <c r="C881" s="90">
        <f t="shared" si="58"/>
        <v>144</v>
      </c>
      <c r="D881" s="90">
        <v>6</v>
      </c>
      <c r="E881" s="30" t="s">
        <v>1492</v>
      </c>
      <c r="M881" s="110"/>
    </row>
    <row r="882" spans="1:14">
      <c r="A882" s="48" t="s">
        <v>1491</v>
      </c>
      <c r="B882" s="90">
        <f t="shared" si="57"/>
        <v>59</v>
      </c>
      <c r="C882" s="90">
        <f t="shared" si="58"/>
        <v>52.800000000000004</v>
      </c>
      <c r="D882" s="90">
        <v>2.2000000000000002</v>
      </c>
      <c r="E882" s="30" t="s">
        <v>1965</v>
      </c>
      <c r="M882" s="110"/>
    </row>
    <row r="883" spans="1:14">
      <c r="A883" s="48" t="s">
        <v>1490</v>
      </c>
      <c r="B883" s="90">
        <f t="shared" si="57"/>
        <v>73</v>
      </c>
      <c r="C883" s="90">
        <f t="shared" si="58"/>
        <v>65.760000000000005</v>
      </c>
      <c r="D883" s="90">
        <v>2.74</v>
      </c>
      <c r="E883" s="30" t="s">
        <v>1965</v>
      </c>
      <c r="F883" s="135">
        <v>810</v>
      </c>
      <c r="M883" s="110"/>
    </row>
    <row r="884" spans="1:14">
      <c r="A884" s="37" t="s">
        <v>402</v>
      </c>
      <c r="B884" s="90">
        <f t="shared" si="57"/>
        <v>52</v>
      </c>
      <c r="C884" s="90">
        <f t="shared" si="58"/>
        <v>46.8</v>
      </c>
      <c r="D884" s="90">
        <v>1.95</v>
      </c>
      <c r="E884" s="37"/>
      <c r="M884" s="110"/>
    </row>
    <row r="885" spans="1:14">
      <c r="A885" s="37" t="s">
        <v>403</v>
      </c>
      <c r="B885" s="90">
        <f t="shared" si="57"/>
        <v>52</v>
      </c>
      <c r="C885" s="90">
        <f t="shared" si="58"/>
        <v>46.8</v>
      </c>
      <c r="D885" s="90">
        <v>1.95</v>
      </c>
      <c r="E885" s="30"/>
      <c r="M885" s="109"/>
    </row>
    <row r="886" spans="1:14">
      <c r="A886" s="37" t="s">
        <v>404</v>
      </c>
      <c r="B886" s="90">
        <f t="shared" si="57"/>
        <v>53</v>
      </c>
      <c r="C886" s="90">
        <f t="shared" si="58"/>
        <v>48</v>
      </c>
      <c r="D886" s="90">
        <v>2</v>
      </c>
      <c r="E886" s="37"/>
      <c r="F886" s="135">
        <v>1323</v>
      </c>
      <c r="M886" s="110"/>
    </row>
    <row r="887" spans="1:14" s="29" customFormat="1">
      <c r="A887" s="37" t="s">
        <v>1278</v>
      </c>
      <c r="B887" s="90">
        <f t="shared" si="57"/>
        <v>56</v>
      </c>
      <c r="C887" s="90">
        <f t="shared" si="58"/>
        <v>50.400000000000006</v>
      </c>
      <c r="D887" s="90">
        <v>2.1</v>
      </c>
      <c r="E887" s="37"/>
      <c r="F887" s="135"/>
      <c r="L887" s="78"/>
      <c r="M887" s="110"/>
      <c r="N887" s="95"/>
    </row>
    <row r="888" spans="1:14" s="29" customFormat="1">
      <c r="A888" s="30" t="s">
        <v>1210</v>
      </c>
      <c r="B888" s="90">
        <f t="shared" si="57"/>
        <v>53</v>
      </c>
      <c r="C888" s="90">
        <f t="shared" si="58"/>
        <v>48</v>
      </c>
      <c r="D888" s="90">
        <v>2</v>
      </c>
      <c r="E888" s="37"/>
      <c r="F888" s="135">
        <v>1355</v>
      </c>
      <c r="L888" s="78"/>
      <c r="M888" s="110"/>
      <c r="N888" s="95"/>
    </row>
    <row r="889" spans="1:14" s="29" customFormat="1">
      <c r="A889" s="37" t="s">
        <v>1181</v>
      </c>
      <c r="B889" s="90">
        <f t="shared" si="57"/>
        <v>127</v>
      </c>
      <c r="C889" s="90">
        <f t="shared" si="58"/>
        <v>115.19999999999999</v>
      </c>
      <c r="D889" s="90">
        <v>4.8</v>
      </c>
      <c r="E889" s="37"/>
      <c r="F889" s="135"/>
      <c r="L889" s="78"/>
      <c r="M889" s="110"/>
      <c r="N889" s="95"/>
    </row>
    <row r="890" spans="1:14" s="29" customFormat="1">
      <c r="A890" s="37" t="s">
        <v>405</v>
      </c>
      <c r="B890" s="90">
        <f t="shared" si="57"/>
        <v>106</v>
      </c>
      <c r="C890" s="90">
        <f t="shared" si="58"/>
        <v>96</v>
      </c>
      <c r="D890" s="90">
        <v>4</v>
      </c>
      <c r="E890" s="37"/>
      <c r="F890" s="135"/>
      <c r="L890" s="78"/>
      <c r="M890" s="110"/>
      <c r="N890" s="95"/>
    </row>
    <row r="891" spans="1:14" s="29" customFormat="1">
      <c r="A891" s="37" t="s">
        <v>1309</v>
      </c>
      <c r="B891" s="90">
        <f t="shared" si="57"/>
        <v>132</v>
      </c>
      <c r="C891" s="90">
        <f t="shared" si="58"/>
        <v>120</v>
      </c>
      <c r="D891" s="90">
        <v>5</v>
      </c>
      <c r="E891" s="30" t="s">
        <v>622</v>
      </c>
      <c r="F891" s="135"/>
      <c r="L891" s="78"/>
      <c r="M891" s="110"/>
      <c r="N891" s="95"/>
    </row>
    <row r="892" spans="1:14" s="29" customFormat="1">
      <c r="A892" s="37" t="s">
        <v>940</v>
      </c>
      <c r="B892" s="90">
        <f t="shared" si="57"/>
        <v>317</v>
      </c>
      <c r="C892" s="90">
        <f t="shared" si="58"/>
        <v>288</v>
      </c>
      <c r="D892" s="90">
        <v>12</v>
      </c>
      <c r="E892" s="37"/>
      <c r="F892" s="135"/>
      <c r="L892" s="78"/>
      <c r="M892" s="109"/>
      <c r="N892" s="95"/>
    </row>
    <row r="893" spans="1:14" s="29" customFormat="1">
      <c r="A893" s="37" t="s">
        <v>1800</v>
      </c>
      <c r="B893" s="90">
        <f t="shared" si="57"/>
        <v>101</v>
      </c>
      <c r="C893" s="90">
        <f t="shared" si="58"/>
        <v>91.199999999999989</v>
      </c>
      <c r="D893" s="90">
        <v>3.8</v>
      </c>
      <c r="E893" s="37"/>
      <c r="F893" s="135">
        <v>240</v>
      </c>
      <c r="L893" s="78"/>
      <c r="M893" s="109"/>
      <c r="N893" s="95"/>
    </row>
    <row r="894" spans="1:14" s="29" customFormat="1">
      <c r="A894" s="37" t="s">
        <v>912</v>
      </c>
      <c r="B894" s="90">
        <f t="shared" si="57"/>
        <v>106</v>
      </c>
      <c r="C894" s="90">
        <f t="shared" si="58"/>
        <v>96</v>
      </c>
      <c r="D894" s="90">
        <v>4</v>
      </c>
      <c r="E894" s="30" t="s">
        <v>622</v>
      </c>
      <c r="F894" s="135"/>
      <c r="L894" s="78"/>
      <c r="M894" s="109"/>
      <c r="N894" s="95"/>
    </row>
    <row r="895" spans="1:14" s="29" customFormat="1">
      <c r="A895" s="37" t="s">
        <v>912</v>
      </c>
      <c r="B895" s="90">
        <f t="shared" si="57"/>
        <v>0</v>
      </c>
      <c r="C895" s="90">
        <f t="shared" si="58"/>
        <v>0</v>
      </c>
      <c r="D895" s="90">
        <v>0</v>
      </c>
      <c r="E895" s="30"/>
      <c r="F895" s="135"/>
      <c r="L895" s="78"/>
      <c r="M895" s="109"/>
      <c r="N895" s="95"/>
    </row>
    <row r="896" spans="1:14" s="29" customFormat="1">
      <c r="A896" s="37" t="s">
        <v>914</v>
      </c>
      <c r="B896" s="90">
        <f t="shared" si="57"/>
        <v>106</v>
      </c>
      <c r="C896" s="90">
        <f t="shared" si="58"/>
        <v>96</v>
      </c>
      <c r="D896" s="90">
        <v>4</v>
      </c>
      <c r="E896" s="30" t="s">
        <v>622</v>
      </c>
      <c r="F896" s="135"/>
      <c r="L896" s="78"/>
      <c r="M896" s="109"/>
      <c r="N896" s="95"/>
    </row>
    <row r="897" spans="1:14" s="29" customFormat="1">
      <c r="A897" s="37" t="s">
        <v>913</v>
      </c>
      <c r="B897" s="90">
        <f t="shared" si="57"/>
        <v>80</v>
      </c>
      <c r="C897" s="90">
        <f t="shared" si="58"/>
        <v>72</v>
      </c>
      <c r="D897" s="90">
        <v>3</v>
      </c>
      <c r="E897" s="30" t="s">
        <v>622</v>
      </c>
      <c r="F897" s="135"/>
      <c r="L897" s="78"/>
      <c r="M897" s="109"/>
      <c r="N897" s="95"/>
    </row>
    <row r="898" spans="1:14" s="29" customFormat="1">
      <c r="A898" s="37" t="s">
        <v>406</v>
      </c>
      <c r="B898" s="90">
        <f t="shared" si="57"/>
        <v>151</v>
      </c>
      <c r="C898" s="90">
        <f t="shared" si="58"/>
        <v>136.80000000000001</v>
      </c>
      <c r="D898" s="90">
        <v>5.7</v>
      </c>
      <c r="E898" s="37"/>
      <c r="F898" s="135"/>
      <c r="L898" s="78"/>
      <c r="M898" s="110"/>
      <c r="N898" s="95"/>
    </row>
    <row r="899" spans="1:14" s="29" customFormat="1">
      <c r="A899" s="37" t="s">
        <v>928</v>
      </c>
      <c r="B899" s="90">
        <f t="shared" si="57"/>
        <v>151</v>
      </c>
      <c r="C899" s="90">
        <f t="shared" si="58"/>
        <v>136.80000000000001</v>
      </c>
      <c r="D899" s="90">
        <v>5.7</v>
      </c>
      <c r="E899" s="37"/>
      <c r="F899" s="135"/>
      <c r="L899" s="78"/>
      <c r="M899" s="110"/>
      <c r="N899" s="95"/>
    </row>
    <row r="900" spans="1:14" s="29" customFormat="1">
      <c r="A900" s="37" t="s">
        <v>407</v>
      </c>
      <c r="B900" s="90">
        <f t="shared" si="57"/>
        <v>66</v>
      </c>
      <c r="C900" s="90">
        <f t="shared" si="58"/>
        <v>60</v>
      </c>
      <c r="D900" s="90">
        <v>2.5</v>
      </c>
      <c r="E900" s="37"/>
      <c r="F900" s="135"/>
      <c r="L900" s="78"/>
      <c r="M900" s="110"/>
      <c r="N900" s="95"/>
    </row>
    <row r="901" spans="1:14" s="29" customFormat="1">
      <c r="A901" s="91" t="s">
        <v>407</v>
      </c>
      <c r="B901" s="90">
        <f t="shared" si="57"/>
        <v>40</v>
      </c>
      <c r="C901" s="90">
        <f t="shared" si="58"/>
        <v>36</v>
      </c>
      <c r="D901" s="90">
        <v>1.5</v>
      </c>
      <c r="E901" s="91" t="s">
        <v>622</v>
      </c>
      <c r="F901" s="135"/>
      <c r="L901" s="78"/>
      <c r="M901" s="110"/>
      <c r="N901" s="95"/>
    </row>
    <row r="902" spans="1:14" s="29" customFormat="1">
      <c r="A902" s="96" t="s">
        <v>1705</v>
      </c>
      <c r="B902" s="90">
        <f t="shared" si="57"/>
        <v>12</v>
      </c>
      <c r="C902" s="90">
        <f t="shared" si="58"/>
        <v>10.8</v>
      </c>
      <c r="D902" s="90">
        <v>0.45</v>
      </c>
      <c r="E902" s="91"/>
      <c r="F902" s="135"/>
      <c r="L902" s="78"/>
      <c r="M902" s="110"/>
      <c r="N902" s="95"/>
    </row>
    <row r="903" spans="1:14" s="29" customFormat="1">
      <c r="A903" s="96" t="s">
        <v>1498</v>
      </c>
      <c r="B903" s="90">
        <f t="shared" si="57"/>
        <v>12</v>
      </c>
      <c r="C903" s="90">
        <f t="shared" si="58"/>
        <v>10.56</v>
      </c>
      <c r="D903" s="90">
        <v>0.44</v>
      </c>
      <c r="E903" s="91"/>
      <c r="F903" s="135">
        <v>206</v>
      </c>
      <c r="L903" s="78"/>
      <c r="M903" s="110"/>
      <c r="N903" s="95"/>
    </row>
    <row r="904" spans="1:14" s="29" customFormat="1">
      <c r="A904" s="96" t="s">
        <v>972</v>
      </c>
      <c r="B904" s="90">
        <f t="shared" si="57"/>
        <v>27</v>
      </c>
      <c r="C904" s="90">
        <f t="shared" si="58"/>
        <v>24</v>
      </c>
      <c r="D904" s="90">
        <v>1</v>
      </c>
      <c r="E904" s="96" t="s">
        <v>975</v>
      </c>
      <c r="F904" s="135"/>
      <c r="L904" s="78"/>
      <c r="M904" s="109"/>
      <c r="N904" s="95"/>
    </row>
    <row r="905" spans="1:14" s="29" customFormat="1">
      <c r="A905" s="91" t="s">
        <v>950</v>
      </c>
      <c r="B905" s="90">
        <f t="shared" si="57"/>
        <v>132</v>
      </c>
      <c r="C905" s="90">
        <f t="shared" si="58"/>
        <v>120</v>
      </c>
      <c r="D905" s="90">
        <v>5</v>
      </c>
      <c r="E905" s="96" t="s">
        <v>622</v>
      </c>
      <c r="F905" s="135"/>
      <c r="L905" s="78"/>
      <c r="M905" s="109"/>
      <c r="N905" s="95"/>
    </row>
    <row r="906" spans="1:14" s="29" customFormat="1">
      <c r="A906" s="91" t="s">
        <v>988</v>
      </c>
      <c r="B906" s="90">
        <f t="shared" si="57"/>
        <v>66</v>
      </c>
      <c r="C906" s="90">
        <f t="shared" si="58"/>
        <v>60</v>
      </c>
      <c r="D906" s="90">
        <v>2.5</v>
      </c>
      <c r="E906" s="96" t="s">
        <v>622</v>
      </c>
      <c r="F906" s="135"/>
      <c r="L906" s="78"/>
      <c r="M906" s="109"/>
      <c r="N906" s="95"/>
    </row>
    <row r="907" spans="1:14" s="29" customFormat="1">
      <c r="A907" s="91" t="s">
        <v>898</v>
      </c>
      <c r="B907" s="90">
        <f t="shared" si="57"/>
        <v>59</v>
      </c>
      <c r="C907" s="90">
        <f t="shared" si="58"/>
        <v>52.800000000000004</v>
      </c>
      <c r="D907" s="90">
        <v>2.2000000000000002</v>
      </c>
      <c r="E907" s="96"/>
      <c r="F907" s="135"/>
      <c r="L907" s="78"/>
      <c r="M907" s="109"/>
      <c r="N907" s="95"/>
    </row>
    <row r="908" spans="1:14" s="29" customFormat="1">
      <c r="A908" s="91" t="s">
        <v>408</v>
      </c>
      <c r="B908" s="90">
        <f t="shared" si="57"/>
        <v>40</v>
      </c>
      <c r="C908" s="90">
        <f t="shared" si="58"/>
        <v>36</v>
      </c>
      <c r="D908" s="90">
        <v>1.5</v>
      </c>
      <c r="E908" s="91"/>
      <c r="F908" s="135"/>
      <c r="L908" s="78"/>
      <c r="M908" s="110"/>
      <c r="N908" s="95"/>
    </row>
    <row r="909" spans="1:14" s="29" customFormat="1">
      <c r="A909" s="91" t="s">
        <v>409</v>
      </c>
      <c r="B909" s="90">
        <f t="shared" si="57"/>
        <v>27</v>
      </c>
      <c r="C909" s="90">
        <f t="shared" si="58"/>
        <v>24</v>
      </c>
      <c r="D909" s="90">
        <v>1</v>
      </c>
      <c r="E909" s="91"/>
      <c r="F909" s="135"/>
      <c r="L909" s="78"/>
      <c r="M909" s="110"/>
      <c r="N909" s="95"/>
    </row>
    <row r="910" spans="1:14" s="29" customFormat="1">
      <c r="A910" s="91" t="s">
        <v>410</v>
      </c>
      <c r="B910" s="90">
        <f t="shared" si="57"/>
        <v>172</v>
      </c>
      <c r="C910" s="90">
        <f t="shared" si="58"/>
        <v>156</v>
      </c>
      <c r="D910" s="90">
        <v>6.5</v>
      </c>
      <c r="E910" s="91"/>
      <c r="F910" s="135"/>
      <c r="L910" s="78"/>
      <c r="M910" s="110"/>
      <c r="N910" s="95"/>
    </row>
    <row r="911" spans="1:14" s="29" customFormat="1">
      <c r="A911" s="91" t="s">
        <v>411</v>
      </c>
      <c r="B911" s="90">
        <f t="shared" si="57"/>
        <v>14</v>
      </c>
      <c r="C911" s="90">
        <f t="shared" si="58"/>
        <v>12</v>
      </c>
      <c r="D911" s="90">
        <v>0.5</v>
      </c>
      <c r="E911" s="91"/>
      <c r="F911" s="135"/>
      <c r="L911" s="78"/>
      <c r="M911" s="110"/>
      <c r="N911" s="95"/>
    </row>
    <row r="912" spans="1:14" s="29" customFormat="1">
      <c r="A912" s="91" t="s">
        <v>412</v>
      </c>
      <c r="B912" s="90">
        <f t="shared" si="57"/>
        <v>37</v>
      </c>
      <c r="C912" s="90">
        <f t="shared" si="58"/>
        <v>33.599999999999994</v>
      </c>
      <c r="D912" s="90">
        <v>1.4</v>
      </c>
      <c r="E912" s="91"/>
      <c r="F912" s="135"/>
      <c r="L912" s="78"/>
      <c r="M912" s="110"/>
      <c r="N912" s="95"/>
    </row>
    <row r="913" spans="1:14" s="29" customFormat="1">
      <c r="A913" s="91" t="s">
        <v>413</v>
      </c>
      <c r="B913" s="90">
        <f t="shared" si="57"/>
        <v>37</v>
      </c>
      <c r="C913" s="90">
        <f t="shared" si="58"/>
        <v>33.599999999999994</v>
      </c>
      <c r="D913" s="90">
        <v>1.4</v>
      </c>
      <c r="E913" s="91"/>
      <c r="F913" s="135"/>
      <c r="L913" s="78"/>
      <c r="M913" s="110"/>
      <c r="N913" s="95"/>
    </row>
    <row r="914" spans="1:14" s="29" customFormat="1">
      <c r="A914" s="91" t="s">
        <v>414</v>
      </c>
      <c r="B914" s="90">
        <f t="shared" si="57"/>
        <v>32</v>
      </c>
      <c r="C914" s="90">
        <f t="shared" si="58"/>
        <v>28.799999999999997</v>
      </c>
      <c r="D914" s="90">
        <v>1.2</v>
      </c>
      <c r="E914" s="91"/>
      <c r="F914" s="135"/>
      <c r="L914" s="78"/>
      <c r="M914" s="110"/>
      <c r="N914" s="95"/>
    </row>
    <row r="915" spans="1:14" s="29" customFormat="1">
      <c r="A915" s="91" t="s">
        <v>415</v>
      </c>
      <c r="B915" s="90">
        <f t="shared" si="57"/>
        <v>32</v>
      </c>
      <c r="C915" s="90">
        <f t="shared" si="58"/>
        <v>28.799999999999997</v>
      </c>
      <c r="D915" s="90">
        <v>1.2</v>
      </c>
      <c r="E915" s="91"/>
      <c r="F915" s="135"/>
      <c r="L915" s="78"/>
      <c r="M915" s="110"/>
      <c r="N915" s="95"/>
    </row>
    <row r="916" spans="1:14" s="29" customFormat="1">
      <c r="A916" s="91" t="s">
        <v>416</v>
      </c>
      <c r="B916" s="90">
        <f t="shared" si="57"/>
        <v>66</v>
      </c>
      <c r="C916" s="90">
        <f t="shared" si="58"/>
        <v>60</v>
      </c>
      <c r="D916" s="90">
        <v>2.5</v>
      </c>
      <c r="E916" s="91"/>
      <c r="F916" s="135"/>
      <c r="L916" s="78"/>
      <c r="M916" s="110"/>
      <c r="N916" s="95"/>
    </row>
    <row r="917" spans="1:14" s="29" customFormat="1">
      <c r="A917" s="91" t="s">
        <v>760</v>
      </c>
      <c r="B917" s="90">
        <f t="shared" si="57"/>
        <v>27</v>
      </c>
      <c r="C917" s="90">
        <f t="shared" si="58"/>
        <v>24</v>
      </c>
      <c r="D917" s="90">
        <v>1</v>
      </c>
      <c r="E917" s="91"/>
      <c r="F917" s="135"/>
      <c r="L917" s="78"/>
      <c r="M917" s="110"/>
      <c r="N917" s="95"/>
    </row>
    <row r="918" spans="1:14" s="29" customFormat="1">
      <c r="A918" s="91" t="s">
        <v>761</v>
      </c>
      <c r="B918" s="90">
        <f t="shared" si="57"/>
        <v>27</v>
      </c>
      <c r="C918" s="90">
        <f t="shared" si="58"/>
        <v>24</v>
      </c>
      <c r="D918" s="90">
        <v>1</v>
      </c>
      <c r="E918" s="91"/>
      <c r="F918" s="135"/>
      <c r="L918" s="78"/>
      <c r="M918" s="110"/>
      <c r="N918" s="95"/>
    </row>
    <row r="919" spans="1:14" s="29" customFormat="1">
      <c r="A919" s="91" t="s">
        <v>1235</v>
      </c>
      <c r="B919" s="90">
        <f t="shared" ref="B919:B993" si="61">ROUNDUP(C919*1.1,0)</f>
        <v>16</v>
      </c>
      <c r="C919" s="90">
        <f t="shared" ref="C919:C993" si="62">$K$2*D919</f>
        <v>14.399999999999999</v>
      </c>
      <c r="D919" s="90">
        <v>0.6</v>
      </c>
      <c r="E919" s="91"/>
      <c r="F919" s="135"/>
      <c r="L919" s="78"/>
      <c r="M919" s="110"/>
      <c r="N919" s="95"/>
    </row>
    <row r="920" spans="1:14" s="29" customFormat="1">
      <c r="A920" s="91" t="s">
        <v>750</v>
      </c>
      <c r="B920" s="90">
        <f t="shared" si="61"/>
        <v>14</v>
      </c>
      <c r="C920" s="90">
        <f t="shared" si="62"/>
        <v>12.48</v>
      </c>
      <c r="D920" s="90">
        <v>0.52</v>
      </c>
      <c r="E920" s="91"/>
      <c r="F920" s="135"/>
      <c r="L920" s="78"/>
      <c r="M920" s="110"/>
      <c r="N920" s="95"/>
    </row>
    <row r="921" spans="1:14" s="29" customFormat="1">
      <c r="A921" s="96" t="s">
        <v>1688</v>
      </c>
      <c r="B921" s="90">
        <f t="shared" si="61"/>
        <v>23</v>
      </c>
      <c r="C921" s="90">
        <f t="shared" si="62"/>
        <v>20.399999999999999</v>
      </c>
      <c r="D921" s="90">
        <v>0.85</v>
      </c>
      <c r="E921" s="91"/>
      <c r="F921" s="135">
        <v>423</v>
      </c>
      <c r="L921" s="78"/>
      <c r="M921" s="110"/>
      <c r="N921" s="95"/>
    </row>
    <row r="922" spans="1:14" s="29" customFormat="1">
      <c r="A922" s="96" t="s">
        <v>2010</v>
      </c>
      <c r="B922" s="90">
        <f t="shared" si="61"/>
        <v>80</v>
      </c>
      <c r="C922" s="90">
        <f t="shared" si="62"/>
        <v>72</v>
      </c>
      <c r="D922" s="90">
        <v>3</v>
      </c>
      <c r="E922" s="96" t="s">
        <v>622</v>
      </c>
      <c r="F922" s="135"/>
      <c r="L922" s="78"/>
      <c r="M922" s="110"/>
      <c r="N922" s="95"/>
    </row>
    <row r="923" spans="1:14" s="29" customFormat="1">
      <c r="A923" s="37" t="s">
        <v>870</v>
      </c>
      <c r="B923" s="90">
        <f t="shared" si="61"/>
        <v>85</v>
      </c>
      <c r="C923" s="90">
        <f t="shared" si="62"/>
        <v>76.800000000000011</v>
      </c>
      <c r="D923" s="90">
        <v>3.2</v>
      </c>
      <c r="E923" s="37"/>
      <c r="F923" s="135">
        <v>1800</v>
      </c>
      <c r="L923" s="78"/>
      <c r="M923" s="110"/>
      <c r="N923" s="95"/>
    </row>
    <row r="924" spans="1:14" s="29" customFormat="1">
      <c r="A924" s="37" t="s">
        <v>1178</v>
      </c>
      <c r="B924" s="90">
        <f t="shared" si="61"/>
        <v>119</v>
      </c>
      <c r="C924" s="90">
        <f t="shared" si="62"/>
        <v>108</v>
      </c>
      <c r="D924" s="90">
        <v>4.5</v>
      </c>
      <c r="E924" s="37"/>
      <c r="F924" s="135"/>
      <c r="L924" s="78"/>
      <c r="M924" s="110"/>
      <c r="N924" s="95"/>
    </row>
    <row r="925" spans="1:14" s="29" customFormat="1">
      <c r="A925" s="91" t="s">
        <v>417</v>
      </c>
      <c r="B925" s="90">
        <f t="shared" si="61"/>
        <v>53</v>
      </c>
      <c r="C925" s="90">
        <f t="shared" si="62"/>
        <v>48</v>
      </c>
      <c r="D925" s="90">
        <v>2</v>
      </c>
      <c r="E925" s="91"/>
      <c r="F925" s="135"/>
      <c r="L925" s="78"/>
      <c r="M925" s="110"/>
      <c r="N925" s="95"/>
    </row>
    <row r="926" spans="1:14" s="29" customFormat="1">
      <c r="A926" s="91" t="s">
        <v>967</v>
      </c>
      <c r="B926" s="90">
        <f t="shared" si="61"/>
        <v>80</v>
      </c>
      <c r="C926" s="90">
        <f t="shared" si="62"/>
        <v>72</v>
      </c>
      <c r="D926" s="90">
        <v>3</v>
      </c>
      <c r="E926" s="96" t="s">
        <v>622</v>
      </c>
      <c r="F926" s="135"/>
      <c r="L926" s="78"/>
      <c r="M926" s="109"/>
      <c r="N926" s="95"/>
    </row>
    <row r="927" spans="1:14" s="29" customFormat="1">
      <c r="A927" s="125" t="s">
        <v>1747</v>
      </c>
      <c r="B927" s="90">
        <f t="shared" si="61"/>
        <v>53</v>
      </c>
      <c r="C927" s="90">
        <f t="shared" si="62"/>
        <v>48</v>
      </c>
      <c r="D927" s="90">
        <v>2</v>
      </c>
      <c r="E927" s="96"/>
      <c r="F927" s="135"/>
      <c r="L927" s="78">
        <v>1</v>
      </c>
      <c r="M927" s="109"/>
      <c r="N927" s="95"/>
    </row>
    <row r="928" spans="1:14" s="29" customFormat="1">
      <c r="A928" s="125" t="s">
        <v>1742</v>
      </c>
      <c r="B928" s="90">
        <f t="shared" si="61"/>
        <v>66</v>
      </c>
      <c r="C928" s="90">
        <f t="shared" si="62"/>
        <v>60</v>
      </c>
      <c r="D928" s="90">
        <v>2.5</v>
      </c>
      <c r="E928" s="96" t="s">
        <v>622</v>
      </c>
      <c r="F928" s="135"/>
      <c r="L928" s="78" t="s">
        <v>1748</v>
      </c>
      <c r="M928" s="109"/>
      <c r="N928" s="95"/>
    </row>
    <row r="929" spans="1:14" s="29" customFormat="1">
      <c r="A929" s="124" t="s">
        <v>1219</v>
      </c>
      <c r="B929" s="90">
        <f t="shared" si="61"/>
        <v>45</v>
      </c>
      <c r="C929" s="90">
        <f t="shared" si="62"/>
        <v>40.799999999999997</v>
      </c>
      <c r="D929" s="90">
        <v>1.7</v>
      </c>
      <c r="E929" s="96"/>
      <c r="F929" s="135">
        <v>914</v>
      </c>
      <c r="L929" s="78"/>
      <c r="M929" s="109"/>
      <c r="N929" s="95"/>
    </row>
    <row r="930" spans="1:14" s="29" customFormat="1">
      <c r="A930" s="91" t="s">
        <v>418</v>
      </c>
      <c r="B930" s="90">
        <f t="shared" si="61"/>
        <v>53</v>
      </c>
      <c r="C930" s="90">
        <f t="shared" si="62"/>
        <v>48</v>
      </c>
      <c r="D930" s="90">
        <v>2</v>
      </c>
      <c r="E930" s="91"/>
      <c r="F930" s="135"/>
      <c r="L930" s="78"/>
      <c r="M930" s="110"/>
      <c r="N930" s="95"/>
    </row>
    <row r="931" spans="1:14" s="29" customFormat="1">
      <c r="A931" s="91" t="s">
        <v>866</v>
      </c>
      <c r="B931" s="90">
        <f t="shared" si="61"/>
        <v>146</v>
      </c>
      <c r="C931" s="90">
        <f t="shared" si="62"/>
        <v>132</v>
      </c>
      <c r="D931" s="90">
        <v>5.5</v>
      </c>
      <c r="E931" s="91"/>
      <c r="F931" s="135"/>
      <c r="L931" s="78"/>
      <c r="M931" s="110"/>
      <c r="N931" s="95"/>
    </row>
    <row r="932" spans="1:14" s="29" customFormat="1">
      <c r="A932" s="93" t="s">
        <v>419</v>
      </c>
      <c r="B932" s="90">
        <f t="shared" si="61"/>
        <v>106</v>
      </c>
      <c r="C932" s="90">
        <f t="shared" si="62"/>
        <v>96</v>
      </c>
      <c r="D932" s="90">
        <v>4</v>
      </c>
      <c r="E932" s="97"/>
      <c r="F932" s="135"/>
      <c r="L932" s="78"/>
      <c r="M932" s="111"/>
      <c r="N932" s="95"/>
    </row>
    <row r="933" spans="1:14" s="29" customFormat="1">
      <c r="A933" s="93" t="s">
        <v>420</v>
      </c>
      <c r="B933" s="90">
        <f t="shared" si="61"/>
        <v>212</v>
      </c>
      <c r="C933" s="90">
        <f t="shared" si="62"/>
        <v>192</v>
      </c>
      <c r="D933" s="90">
        <v>8</v>
      </c>
      <c r="E933" s="97"/>
      <c r="F933" s="135"/>
      <c r="L933" s="78"/>
      <c r="M933" s="111"/>
      <c r="N933" s="95"/>
    </row>
    <row r="934" spans="1:14" s="29" customFormat="1">
      <c r="A934" s="93" t="s">
        <v>421</v>
      </c>
      <c r="B934" s="90">
        <f t="shared" si="61"/>
        <v>172</v>
      </c>
      <c r="C934" s="90">
        <f t="shared" si="62"/>
        <v>156</v>
      </c>
      <c r="D934" s="90">
        <v>6.5</v>
      </c>
      <c r="E934" s="97"/>
      <c r="F934" s="135"/>
      <c r="L934" s="78"/>
      <c r="M934" s="111"/>
      <c r="N934" s="95"/>
    </row>
    <row r="935" spans="1:14" s="29" customFormat="1">
      <c r="A935" s="93" t="s">
        <v>1161</v>
      </c>
      <c r="B935" s="90">
        <f t="shared" si="61"/>
        <v>132</v>
      </c>
      <c r="C935" s="90">
        <f t="shared" si="62"/>
        <v>120</v>
      </c>
      <c r="D935" s="90">
        <v>5</v>
      </c>
      <c r="E935" s="97"/>
      <c r="F935" s="135"/>
      <c r="L935" s="78"/>
      <c r="M935" s="111"/>
      <c r="N935" s="95"/>
    </row>
    <row r="936" spans="1:14" s="29" customFormat="1">
      <c r="A936" s="93" t="s">
        <v>1099</v>
      </c>
      <c r="B936" s="90">
        <f t="shared" si="61"/>
        <v>212</v>
      </c>
      <c r="C936" s="90">
        <f t="shared" si="62"/>
        <v>192</v>
      </c>
      <c r="D936" s="90">
        <v>8</v>
      </c>
      <c r="E936" s="97"/>
      <c r="F936" s="135"/>
      <c r="L936" s="78"/>
      <c r="M936" s="111"/>
      <c r="N936" s="95"/>
    </row>
    <row r="937" spans="1:14" s="29" customFormat="1">
      <c r="A937" s="98" t="s">
        <v>1401</v>
      </c>
      <c r="B937" s="90">
        <f t="shared" si="61"/>
        <v>185</v>
      </c>
      <c r="C937" s="90">
        <f t="shared" si="62"/>
        <v>168</v>
      </c>
      <c r="D937" s="90">
        <v>7</v>
      </c>
      <c r="E937" s="91"/>
      <c r="F937" s="135" t="s">
        <v>985</v>
      </c>
      <c r="L937" s="78"/>
      <c r="M937" s="111"/>
      <c r="N937" s="95"/>
    </row>
    <row r="938" spans="1:14" s="29" customFormat="1">
      <c r="A938" s="93" t="s">
        <v>771</v>
      </c>
      <c r="B938" s="90">
        <f t="shared" si="61"/>
        <v>132</v>
      </c>
      <c r="C938" s="90">
        <f t="shared" si="62"/>
        <v>120</v>
      </c>
      <c r="D938" s="90">
        <v>5</v>
      </c>
      <c r="E938" s="97"/>
      <c r="F938" s="135" t="s">
        <v>985</v>
      </c>
      <c r="L938" s="78"/>
      <c r="M938" s="111"/>
      <c r="N938" s="95"/>
    </row>
    <row r="939" spans="1:14" s="29" customFormat="1">
      <c r="A939" s="93" t="s">
        <v>422</v>
      </c>
      <c r="B939" s="90">
        <f t="shared" si="61"/>
        <v>146</v>
      </c>
      <c r="C939" s="90">
        <f t="shared" si="62"/>
        <v>132</v>
      </c>
      <c r="D939" s="90">
        <v>5.5</v>
      </c>
      <c r="E939" s="97"/>
      <c r="F939" s="135"/>
      <c r="L939" s="78"/>
      <c r="M939" s="111"/>
      <c r="N939" s="95"/>
    </row>
    <row r="940" spans="1:14" s="29" customFormat="1">
      <c r="A940" s="93" t="s">
        <v>422</v>
      </c>
      <c r="B940" s="90">
        <f t="shared" si="61"/>
        <v>93</v>
      </c>
      <c r="C940" s="90">
        <f t="shared" si="62"/>
        <v>84</v>
      </c>
      <c r="D940" s="90">
        <v>3.5</v>
      </c>
      <c r="E940" s="97" t="s">
        <v>622</v>
      </c>
      <c r="F940" s="135"/>
      <c r="L940" s="78"/>
      <c r="M940" s="111"/>
      <c r="N940" s="95"/>
    </row>
    <row r="941" spans="1:14" s="29" customFormat="1">
      <c r="A941" s="93" t="s">
        <v>1003</v>
      </c>
      <c r="B941" s="90">
        <f t="shared" si="61"/>
        <v>172</v>
      </c>
      <c r="C941" s="90">
        <f t="shared" si="62"/>
        <v>156</v>
      </c>
      <c r="D941" s="90">
        <v>6.5</v>
      </c>
      <c r="E941" s="97"/>
      <c r="F941" s="135"/>
      <c r="L941" s="78"/>
      <c r="M941" s="111"/>
      <c r="N941" s="95"/>
    </row>
    <row r="942" spans="1:14" s="29" customFormat="1">
      <c r="A942" s="93" t="s">
        <v>1092</v>
      </c>
      <c r="B942" s="90">
        <f t="shared" si="61"/>
        <v>185</v>
      </c>
      <c r="C942" s="90">
        <f t="shared" si="62"/>
        <v>168</v>
      </c>
      <c r="D942" s="90">
        <v>7</v>
      </c>
      <c r="E942" s="91"/>
      <c r="F942" s="135" t="s">
        <v>985</v>
      </c>
      <c r="L942" s="78"/>
      <c r="M942" s="111"/>
      <c r="N942" s="95"/>
    </row>
    <row r="943" spans="1:14" s="29" customFormat="1">
      <c r="A943" s="93" t="s">
        <v>809</v>
      </c>
      <c r="B943" s="90">
        <f t="shared" si="61"/>
        <v>159</v>
      </c>
      <c r="C943" s="90">
        <f t="shared" si="62"/>
        <v>144</v>
      </c>
      <c r="D943" s="90">
        <v>6</v>
      </c>
      <c r="E943" s="99" t="s">
        <v>683</v>
      </c>
      <c r="F943" s="135"/>
      <c r="L943" s="78"/>
      <c r="M943" s="111"/>
      <c r="N943" s="95"/>
    </row>
    <row r="944" spans="1:14" s="29" customFormat="1">
      <c r="A944" s="93" t="s">
        <v>809</v>
      </c>
      <c r="B944" s="90">
        <f t="shared" si="61"/>
        <v>106</v>
      </c>
      <c r="C944" s="90">
        <f t="shared" si="62"/>
        <v>96</v>
      </c>
      <c r="D944" s="90">
        <v>4</v>
      </c>
      <c r="E944" s="91" t="s">
        <v>622</v>
      </c>
      <c r="F944" s="135"/>
      <c r="L944" s="78"/>
      <c r="M944" s="111"/>
      <c r="N944" s="95"/>
    </row>
    <row r="945" spans="1:14" s="29" customFormat="1">
      <c r="A945" s="93" t="s">
        <v>719</v>
      </c>
      <c r="B945" s="90">
        <f t="shared" si="61"/>
        <v>106</v>
      </c>
      <c r="C945" s="90">
        <f t="shared" si="62"/>
        <v>96</v>
      </c>
      <c r="D945" s="90">
        <v>4</v>
      </c>
      <c r="E945" s="91" t="s">
        <v>622</v>
      </c>
      <c r="F945" s="135"/>
      <c r="L945" s="78"/>
      <c r="M945" s="111"/>
      <c r="N945" s="95"/>
    </row>
    <row r="946" spans="1:14" s="29" customFormat="1">
      <c r="A946" s="93" t="s">
        <v>719</v>
      </c>
      <c r="B946" s="90">
        <f t="shared" si="61"/>
        <v>172</v>
      </c>
      <c r="C946" s="90">
        <f t="shared" si="62"/>
        <v>156</v>
      </c>
      <c r="D946" s="90">
        <v>6.5</v>
      </c>
      <c r="E946" s="97"/>
      <c r="F946" s="135"/>
      <c r="L946" s="78"/>
      <c r="M946" s="111"/>
      <c r="N946" s="95"/>
    </row>
    <row r="947" spans="1:14" s="29" customFormat="1">
      <c r="A947" s="93" t="s">
        <v>423</v>
      </c>
      <c r="B947" s="90">
        <f t="shared" si="61"/>
        <v>146</v>
      </c>
      <c r="C947" s="90">
        <f t="shared" si="62"/>
        <v>132</v>
      </c>
      <c r="D947" s="90">
        <v>5.5</v>
      </c>
      <c r="E947" s="97"/>
      <c r="F947" s="135"/>
      <c r="L947" s="78"/>
      <c r="M947" s="111"/>
      <c r="N947" s="95"/>
    </row>
    <row r="948" spans="1:14" s="29" customFormat="1">
      <c r="A948" s="93" t="s">
        <v>424</v>
      </c>
      <c r="B948" s="90">
        <f t="shared" si="61"/>
        <v>159</v>
      </c>
      <c r="C948" s="90">
        <f t="shared" si="62"/>
        <v>144</v>
      </c>
      <c r="D948" s="90">
        <v>6</v>
      </c>
      <c r="E948" s="97"/>
      <c r="F948" s="135"/>
      <c r="L948" s="78"/>
      <c r="M948" s="111"/>
      <c r="N948" s="95"/>
    </row>
    <row r="949" spans="1:14" s="29" customFormat="1">
      <c r="A949" s="98" t="s">
        <v>424</v>
      </c>
      <c r="B949" s="90">
        <f t="shared" si="61"/>
        <v>93</v>
      </c>
      <c r="C949" s="90">
        <f t="shared" si="62"/>
        <v>84</v>
      </c>
      <c r="D949" s="90">
        <v>3.5</v>
      </c>
      <c r="E949" s="91" t="s">
        <v>622</v>
      </c>
      <c r="F949" s="135" t="s">
        <v>1926</v>
      </c>
      <c r="L949" s="78"/>
      <c r="M949" s="111"/>
      <c r="N949" s="95"/>
    </row>
    <row r="950" spans="1:14" s="29" customFormat="1">
      <c r="A950" s="93" t="s">
        <v>869</v>
      </c>
      <c r="B950" s="90">
        <f t="shared" si="61"/>
        <v>172</v>
      </c>
      <c r="C950" s="90">
        <f t="shared" si="62"/>
        <v>156</v>
      </c>
      <c r="D950" s="90">
        <v>6.5</v>
      </c>
      <c r="E950" s="97"/>
      <c r="F950" s="135"/>
      <c r="L950" s="78"/>
      <c r="M950" s="111"/>
      <c r="N950" s="95"/>
    </row>
    <row r="951" spans="1:14" s="29" customFormat="1">
      <c r="A951" s="98" t="s">
        <v>668</v>
      </c>
      <c r="B951" s="90">
        <f t="shared" si="61"/>
        <v>172</v>
      </c>
      <c r="C951" s="90">
        <f t="shared" si="62"/>
        <v>156</v>
      </c>
      <c r="D951" s="90">
        <v>6.5</v>
      </c>
      <c r="E951" s="97"/>
      <c r="F951" s="135"/>
      <c r="L951" s="78"/>
      <c r="M951" s="111"/>
      <c r="N951" s="95"/>
    </row>
    <row r="952" spans="1:14" s="29" customFormat="1">
      <c r="A952" s="93" t="s">
        <v>676</v>
      </c>
      <c r="B952" s="90">
        <f t="shared" si="61"/>
        <v>5</v>
      </c>
      <c r="C952" s="90">
        <f t="shared" si="62"/>
        <v>3.84</v>
      </c>
      <c r="D952" s="90">
        <v>0.16</v>
      </c>
      <c r="E952" s="97"/>
      <c r="F952" s="135"/>
      <c r="L952" s="78"/>
      <c r="M952" s="111"/>
      <c r="N952" s="95"/>
    </row>
    <row r="953" spans="1:14" s="29" customFormat="1">
      <c r="A953" s="93" t="s">
        <v>425</v>
      </c>
      <c r="B953" s="90">
        <f t="shared" si="61"/>
        <v>27</v>
      </c>
      <c r="C953" s="90">
        <f t="shared" si="62"/>
        <v>24</v>
      </c>
      <c r="D953" s="90">
        <v>1</v>
      </c>
      <c r="E953" s="97"/>
      <c r="F953" s="135"/>
      <c r="L953" s="78"/>
      <c r="M953" s="111"/>
      <c r="N953" s="95"/>
    </row>
    <row r="954" spans="1:14" s="29" customFormat="1">
      <c r="A954" s="93" t="s">
        <v>1280</v>
      </c>
      <c r="B954" s="90">
        <f t="shared" si="61"/>
        <v>43</v>
      </c>
      <c r="C954" s="90">
        <f t="shared" si="62"/>
        <v>38.400000000000006</v>
      </c>
      <c r="D954" s="90">
        <v>1.6</v>
      </c>
      <c r="E954" s="97"/>
      <c r="F954" s="135"/>
      <c r="L954" s="78"/>
      <c r="M954" s="111"/>
      <c r="N954" s="95"/>
    </row>
    <row r="955" spans="1:14" s="29" customFormat="1">
      <c r="A955" s="93" t="s">
        <v>1300</v>
      </c>
      <c r="B955" s="90">
        <f t="shared" si="61"/>
        <v>43</v>
      </c>
      <c r="C955" s="90">
        <f t="shared" si="62"/>
        <v>38.400000000000006</v>
      </c>
      <c r="D955" s="90">
        <v>1.6</v>
      </c>
      <c r="E955" s="97"/>
      <c r="F955" s="135"/>
      <c r="L955" s="78"/>
      <c r="M955" s="111"/>
      <c r="N955" s="95"/>
    </row>
    <row r="956" spans="1:14" s="29" customFormat="1">
      <c r="A956" s="93" t="s">
        <v>1075</v>
      </c>
      <c r="B956" s="90">
        <f t="shared" si="61"/>
        <v>132</v>
      </c>
      <c r="C956" s="90">
        <f t="shared" si="62"/>
        <v>120</v>
      </c>
      <c r="D956" s="90">
        <v>5</v>
      </c>
      <c r="E956" s="97"/>
      <c r="F956" s="135"/>
      <c r="L956" s="78"/>
      <c r="M956" s="111"/>
      <c r="N956" s="95"/>
    </row>
    <row r="957" spans="1:14" s="29" customFormat="1">
      <c r="A957" s="93" t="s">
        <v>426</v>
      </c>
      <c r="B957" s="90">
        <f t="shared" si="61"/>
        <v>27</v>
      </c>
      <c r="C957" s="90">
        <f t="shared" si="62"/>
        <v>24</v>
      </c>
      <c r="D957" s="90">
        <v>1</v>
      </c>
      <c r="E957" s="97"/>
      <c r="F957" s="135"/>
      <c r="L957" s="78"/>
      <c r="M957" s="111"/>
      <c r="N957" s="95"/>
    </row>
    <row r="958" spans="1:14" s="29" customFormat="1">
      <c r="A958" s="55" t="s">
        <v>427</v>
      </c>
      <c r="B958" s="90">
        <f t="shared" si="61"/>
        <v>27</v>
      </c>
      <c r="C958" s="90">
        <f t="shared" si="62"/>
        <v>24</v>
      </c>
      <c r="D958" s="90">
        <v>1</v>
      </c>
      <c r="E958" s="40"/>
      <c r="F958" s="135"/>
      <c r="L958" s="78"/>
      <c r="M958" s="111"/>
      <c r="N958" s="95"/>
    </row>
    <row r="959" spans="1:14" s="29" customFormat="1">
      <c r="A959" s="55" t="s">
        <v>428</v>
      </c>
      <c r="B959" s="90">
        <f t="shared" si="61"/>
        <v>80</v>
      </c>
      <c r="C959" s="90">
        <f t="shared" si="62"/>
        <v>72</v>
      </c>
      <c r="D959" s="90">
        <v>3</v>
      </c>
      <c r="E959" s="40"/>
      <c r="F959" s="135"/>
      <c r="L959" s="78"/>
      <c r="M959" s="111"/>
      <c r="N959" s="95"/>
    </row>
    <row r="960" spans="1:14" s="29" customFormat="1">
      <c r="A960" s="55" t="s">
        <v>429</v>
      </c>
      <c r="B960" s="90">
        <f t="shared" si="61"/>
        <v>80</v>
      </c>
      <c r="C960" s="90">
        <f t="shared" si="62"/>
        <v>72</v>
      </c>
      <c r="D960" s="90">
        <v>3</v>
      </c>
      <c r="E960" s="40"/>
      <c r="F960" s="135"/>
      <c r="L960" s="78"/>
      <c r="M960" s="111"/>
      <c r="N960" s="95"/>
    </row>
    <row r="961" spans="1:14" s="29" customFormat="1">
      <c r="A961" s="55" t="s">
        <v>430</v>
      </c>
      <c r="B961" s="90">
        <f t="shared" si="61"/>
        <v>106</v>
      </c>
      <c r="C961" s="90">
        <f t="shared" si="62"/>
        <v>96</v>
      </c>
      <c r="D961" s="90">
        <v>4</v>
      </c>
      <c r="E961" s="40"/>
      <c r="F961" s="135"/>
      <c r="L961" s="78"/>
      <c r="M961" s="111"/>
      <c r="N961" s="95"/>
    </row>
    <row r="962" spans="1:14" s="29" customFormat="1">
      <c r="A962" s="55" t="s">
        <v>431</v>
      </c>
      <c r="B962" s="90">
        <f t="shared" si="61"/>
        <v>40</v>
      </c>
      <c r="C962" s="90">
        <f t="shared" si="62"/>
        <v>36</v>
      </c>
      <c r="D962" s="90">
        <v>1.5</v>
      </c>
      <c r="E962" s="40"/>
      <c r="F962" s="135"/>
      <c r="L962" s="78"/>
      <c r="M962" s="111"/>
      <c r="N962" s="95"/>
    </row>
    <row r="963" spans="1:14" s="29" customFormat="1">
      <c r="A963" s="55" t="s">
        <v>432</v>
      </c>
      <c r="B963" s="90">
        <f t="shared" si="61"/>
        <v>40</v>
      </c>
      <c r="C963" s="90">
        <f t="shared" si="62"/>
        <v>36</v>
      </c>
      <c r="D963" s="90">
        <v>1.5</v>
      </c>
      <c r="E963" s="40"/>
      <c r="F963" s="135"/>
      <c r="L963" s="78"/>
      <c r="M963" s="111"/>
      <c r="N963" s="95"/>
    </row>
    <row r="964" spans="1:14" s="29" customFormat="1">
      <c r="A964" s="55" t="s">
        <v>433</v>
      </c>
      <c r="B964" s="90">
        <f t="shared" si="61"/>
        <v>40</v>
      </c>
      <c r="C964" s="90">
        <f t="shared" si="62"/>
        <v>36</v>
      </c>
      <c r="D964" s="90">
        <v>1.5</v>
      </c>
      <c r="E964" s="40"/>
      <c r="F964" s="135"/>
      <c r="L964" s="78"/>
      <c r="M964" s="111"/>
      <c r="N964" s="95"/>
    </row>
    <row r="965" spans="1:14" s="29" customFormat="1">
      <c r="A965" s="55" t="s">
        <v>434</v>
      </c>
      <c r="B965" s="90">
        <f t="shared" si="61"/>
        <v>132</v>
      </c>
      <c r="C965" s="90">
        <f t="shared" si="62"/>
        <v>120</v>
      </c>
      <c r="D965" s="90">
        <v>5</v>
      </c>
      <c r="E965" s="40"/>
      <c r="F965" s="135"/>
      <c r="L965" s="78"/>
      <c r="M965" s="111"/>
      <c r="N965" s="95"/>
    </row>
    <row r="966" spans="1:14" s="29" customFormat="1">
      <c r="A966" s="55" t="s">
        <v>1822</v>
      </c>
      <c r="B966" s="90">
        <f t="shared" si="61"/>
        <v>12</v>
      </c>
      <c r="C966" s="90">
        <f t="shared" si="62"/>
        <v>10.8</v>
      </c>
      <c r="D966" s="90">
        <v>0.45</v>
      </c>
      <c r="E966" s="40"/>
      <c r="F966" s="135">
        <v>220</v>
      </c>
      <c r="L966" s="78"/>
      <c r="M966" s="111"/>
      <c r="N966" s="95"/>
    </row>
    <row r="967" spans="1:14" s="29" customFormat="1">
      <c r="A967" s="25" t="s">
        <v>1496</v>
      </c>
      <c r="B967" s="90">
        <f t="shared" si="61"/>
        <v>35</v>
      </c>
      <c r="C967" s="90">
        <f t="shared" si="62"/>
        <v>31.68</v>
      </c>
      <c r="D967" s="90">
        <v>1.32</v>
      </c>
      <c r="E967" s="40"/>
      <c r="F967" s="135">
        <v>570</v>
      </c>
      <c r="L967" s="78"/>
      <c r="M967" s="111"/>
      <c r="N967" s="95"/>
    </row>
    <row r="968" spans="1:14" s="29" customFormat="1">
      <c r="A968" s="55" t="s">
        <v>710</v>
      </c>
      <c r="B968" s="90">
        <f t="shared" si="61"/>
        <v>264</v>
      </c>
      <c r="C968" s="90">
        <f t="shared" si="62"/>
        <v>240</v>
      </c>
      <c r="D968" s="90">
        <v>10</v>
      </c>
      <c r="E968" s="40"/>
      <c r="F968" s="135"/>
      <c r="L968" s="78"/>
      <c r="M968" s="111"/>
      <c r="N968" s="95"/>
    </row>
    <row r="969" spans="1:14" s="29" customFormat="1">
      <c r="A969" s="37" t="s">
        <v>736</v>
      </c>
      <c r="B969" s="90">
        <f t="shared" si="61"/>
        <v>264</v>
      </c>
      <c r="C969" s="90">
        <f t="shared" si="62"/>
        <v>240</v>
      </c>
      <c r="D969" s="90">
        <v>10</v>
      </c>
      <c r="E969" s="37"/>
      <c r="F969" s="135"/>
      <c r="L969" s="78"/>
      <c r="M969" s="110"/>
      <c r="N969" s="95"/>
    </row>
    <row r="970" spans="1:14" s="29" customFormat="1">
      <c r="A970" s="37" t="s">
        <v>1256</v>
      </c>
      <c r="B970" s="90">
        <f t="shared" si="61"/>
        <v>317</v>
      </c>
      <c r="C970" s="90">
        <f t="shared" si="62"/>
        <v>288</v>
      </c>
      <c r="D970" s="90">
        <v>12</v>
      </c>
      <c r="E970" s="37"/>
      <c r="F970" s="135"/>
      <c r="L970" s="78"/>
      <c r="M970" s="110"/>
      <c r="N970" s="95"/>
    </row>
    <row r="971" spans="1:14" s="29" customFormat="1">
      <c r="A971" s="37" t="s">
        <v>1365</v>
      </c>
      <c r="B971" s="90">
        <f t="shared" si="61"/>
        <v>264</v>
      </c>
      <c r="C971" s="90">
        <f t="shared" si="62"/>
        <v>240</v>
      </c>
      <c r="D971" s="90">
        <v>10</v>
      </c>
      <c r="E971" s="37"/>
      <c r="F971" s="135"/>
      <c r="L971" s="78"/>
      <c r="M971" s="110"/>
      <c r="N971" s="95"/>
    </row>
    <row r="972" spans="1:14" s="29" customFormat="1">
      <c r="A972" s="37" t="s">
        <v>435</v>
      </c>
      <c r="B972" s="90">
        <f t="shared" si="61"/>
        <v>317</v>
      </c>
      <c r="C972" s="90">
        <f t="shared" si="62"/>
        <v>288</v>
      </c>
      <c r="D972" s="90">
        <v>12</v>
      </c>
      <c r="E972" s="37"/>
      <c r="F972" s="135"/>
      <c r="L972" s="78"/>
      <c r="M972" s="110"/>
      <c r="N972" s="95"/>
    </row>
    <row r="973" spans="1:14" s="29" customFormat="1">
      <c r="A973" s="37" t="s">
        <v>692</v>
      </c>
      <c r="B973" s="90">
        <f t="shared" si="61"/>
        <v>132</v>
      </c>
      <c r="C973" s="90">
        <f t="shared" si="62"/>
        <v>120</v>
      </c>
      <c r="D973" s="90">
        <v>5</v>
      </c>
      <c r="E973" s="37" t="s">
        <v>622</v>
      </c>
      <c r="F973" s="135"/>
      <c r="L973" s="78"/>
      <c r="M973" s="110"/>
      <c r="N973" s="95"/>
    </row>
    <row r="974" spans="1:14" s="29" customFormat="1">
      <c r="A974" s="37" t="s">
        <v>718</v>
      </c>
      <c r="B974" s="90">
        <f t="shared" si="61"/>
        <v>264</v>
      </c>
      <c r="C974" s="90">
        <f t="shared" si="62"/>
        <v>240</v>
      </c>
      <c r="D974" s="90">
        <v>10</v>
      </c>
      <c r="E974" s="37"/>
      <c r="F974" s="135"/>
      <c r="L974" s="78"/>
      <c r="M974" s="110"/>
      <c r="N974" s="95"/>
    </row>
    <row r="975" spans="1:14" s="29" customFormat="1">
      <c r="A975" s="37" t="s">
        <v>1025</v>
      </c>
      <c r="B975" s="90">
        <f t="shared" si="61"/>
        <v>18</v>
      </c>
      <c r="C975" s="90">
        <f t="shared" si="62"/>
        <v>15.600000000000001</v>
      </c>
      <c r="D975" s="90">
        <v>0.65</v>
      </c>
      <c r="E975" s="30"/>
      <c r="F975" s="135"/>
      <c r="L975" s="78"/>
      <c r="M975" s="109"/>
      <c r="N975" s="95"/>
    </row>
    <row r="976" spans="1:14" s="29" customFormat="1">
      <c r="A976" s="30" t="s">
        <v>1123</v>
      </c>
      <c r="B976" s="90">
        <f t="shared" si="61"/>
        <v>27</v>
      </c>
      <c r="C976" s="90">
        <f t="shared" si="62"/>
        <v>24</v>
      </c>
      <c r="D976" s="90">
        <v>1</v>
      </c>
      <c r="E976" s="30"/>
      <c r="F976" s="135"/>
      <c r="L976" s="78"/>
      <c r="M976" s="109"/>
      <c r="N976" s="95"/>
    </row>
    <row r="977" spans="1:14" s="29" customFormat="1">
      <c r="A977" s="37" t="s">
        <v>1122</v>
      </c>
      <c r="B977" s="90">
        <f t="shared" si="61"/>
        <v>32</v>
      </c>
      <c r="C977" s="90">
        <f t="shared" si="62"/>
        <v>28.799999999999997</v>
      </c>
      <c r="D977" s="90">
        <v>1.2</v>
      </c>
      <c r="E977" s="30"/>
      <c r="F977" s="135"/>
      <c r="L977" s="78"/>
      <c r="M977" s="109"/>
      <c r="N977" s="95"/>
    </row>
    <row r="978" spans="1:14" s="29" customFormat="1">
      <c r="A978" s="30" t="s">
        <v>1968</v>
      </c>
      <c r="B978" s="90">
        <f t="shared" si="61"/>
        <v>93</v>
      </c>
      <c r="C978" s="90">
        <f t="shared" si="62"/>
        <v>84</v>
      </c>
      <c r="D978" s="90">
        <v>3.5</v>
      </c>
      <c r="E978" s="30"/>
      <c r="F978" s="135">
        <v>2080</v>
      </c>
      <c r="L978" s="78"/>
      <c r="M978" s="109"/>
      <c r="N978" s="95"/>
    </row>
    <row r="979" spans="1:14" s="29" customFormat="1">
      <c r="A979" s="91" t="s">
        <v>762</v>
      </c>
      <c r="B979" s="90">
        <f t="shared" si="61"/>
        <v>24</v>
      </c>
      <c r="C979" s="90">
        <f t="shared" si="62"/>
        <v>21.6</v>
      </c>
      <c r="D979" s="90">
        <v>0.9</v>
      </c>
      <c r="E979" s="37"/>
      <c r="F979" s="135"/>
      <c r="L979" s="78"/>
      <c r="M979" s="110"/>
      <c r="N979" s="95"/>
    </row>
    <row r="980" spans="1:14" s="29" customFormat="1">
      <c r="A980" s="91" t="s">
        <v>1754</v>
      </c>
      <c r="B980" s="90">
        <f t="shared" si="61"/>
        <v>35</v>
      </c>
      <c r="C980" s="90">
        <f t="shared" si="62"/>
        <v>31.200000000000003</v>
      </c>
      <c r="D980" s="90">
        <v>1.3</v>
      </c>
      <c r="E980" s="37"/>
      <c r="F980" s="135"/>
      <c r="L980" s="78">
        <v>1</v>
      </c>
      <c r="M980" s="110"/>
      <c r="N980" s="95"/>
    </row>
    <row r="981" spans="1:14" s="29" customFormat="1">
      <c r="A981" s="91" t="s">
        <v>927</v>
      </c>
      <c r="B981" s="90">
        <f t="shared" si="61"/>
        <v>9</v>
      </c>
      <c r="C981" s="90">
        <f t="shared" si="62"/>
        <v>7.68</v>
      </c>
      <c r="D981" s="90">
        <v>0.32</v>
      </c>
      <c r="E981" s="37"/>
      <c r="F981" s="135" t="s">
        <v>1955</v>
      </c>
      <c r="L981" s="78"/>
      <c r="M981" s="110"/>
      <c r="N981" s="95"/>
    </row>
    <row r="982" spans="1:14" s="29" customFormat="1">
      <c r="A982" s="96" t="s">
        <v>1877</v>
      </c>
      <c r="B982" s="90">
        <f t="shared" si="61"/>
        <v>16</v>
      </c>
      <c r="C982" s="90">
        <f t="shared" si="62"/>
        <v>14.16</v>
      </c>
      <c r="D982" s="90">
        <v>0.59</v>
      </c>
      <c r="E982" s="37"/>
      <c r="F982" s="135">
        <v>290</v>
      </c>
      <c r="L982" s="78"/>
      <c r="M982" s="110"/>
      <c r="N982" s="95"/>
    </row>
    <row r="983" spans="1:14" s="29" customFormat="1">
      <c r="A983" s="91" t="s">
        <v>1751</v>
      </c>
      <c r="B983" s="90">
        <f t="shared" si="61"/>
        <v>53</v>
      </c>
      <c r="C983" s="90">
        <f t="shared" si="62"/>
        <v>48</v>
      </c>
      <c r="D983" s="90">
        <v>2</v>
      </c>
      <c r="E983" s="37" t="s">
        <v>622</v>
      </c>
      <c r="F983" s="135"/>
      <c r="L983" s="78"/>
      <c r="M983" s="110"/>
      <c r="N983" s="95"/>
    </row>
    <row r="984" spans="1:14" s="29" customFormat="1">
      <c r="A984" s="91" t="s">
        <v>766</v>
      </c>
      <c r="B984" s="90">
        <f t="shared" si="61"/>
        <v>27</v>
      </c>
      <c r="C984" s="90">
        <f t="shared" si="62"/>
        <v>24</v>
      </c>
      <c r="D984" s="90">
        <v>1</v>
      </c>
      <c r="E984" s="37" t="s">
        <v>622</v>
      </c>
      <c r="F984" s="135"/>
      <c r="L984" s="78"/>
      <c r="M984" s="110"/>
      <c r="N984" s="95"/>
    </row>
    <row r="985" spans="1:14" s="29" customFormat="1">
      <c r="A985" s="91" t="s">
        <v>886</v>
      </c>
      <c r="B985" s="90">
        <f t="shared" si="61"/>
        <v>37</v>
      </c>
      <c r="C985" s="90">
        <f t="shared" si="62"/>
        <v>33.599999999999994</v>
      </c>
      <c r="D985" s="90">
        <v>1.4</v>
      </c>
      <c r="E985" s="30"/>
      <c r="F985" s="135"/>
      <c r="L985" s="78"/>
      <c r="M985" s="109"/>
      <c r="N985" s="95"/>
    </row>
    <row r="986" spans="1:14" s="18" customFormat="1">
      <c r="A986" s="91" t="s">
        <v>436</v>
      </c>
      <c r="B986" s="90">
        <f t="shared" si="61"/>
        <v>27</v>
      </c>
      <c r="C986" s="90">
        <f t="shared" si="62"/>
        <v>24</v>
      </c>
      <c r="D986" s="90">
        <v>1</v>
      </c>
      <c r="E986" s="37"/>
      <c r="F986" s="135"/>
      <c r="L986" s="78"/>
      <c r="M986" s="110"/>
      <c r="N986" s="95"/>
    </row>
    <row r="987" spans="1:14">
      <c r="A987" s="91" t="s">
        <v>437</v>
      </c>
      <c r="B987" s="90">
        <f t="shared" si="61"/>
        <v>27</v>
      </c>
      <c r="C987" s="90">
        <f t="shared" si="62"/>
        <v>24</v>
      </c>
      <c r="D987" s="90">
        <v>1</v>
      </c>
      <c r="E987" s="37"/>
      <c r="M987" s="110"/>
    </row>
    <row r="988" spans="1:14" s="29" customFormat="1">
      <c r="A988" s="91" t="s">
        <v>1291</v>
      </c>
      <c r="B988" s="90">
        <f t="shared" si="61"/>
        <v>140</v>
      </c>
      <c r="C988" s="90">
        <f t="shared" si="62"/>
        <v>127.19999999999999</v>
      </c>
      <c r="D988" s="90">
        <v>5.3</v>
      </c>
      <c r="E988" s="37"/>
      <c r="F988" s="135"/>
      <c r="L988" s="78"/>
      <c r="M988" s="110"/>
      <c r="N988" s="95"/>
    </row>
    <row r="989" spans="1:14">
      <c r="A989" s="91" t="s">
        <v>896</v>
      </c>
      <c r="B989" s="90">
        <f t="shared" si="61"/>
        <v>43</v>
      </c>
      <c r="C989" s="90">
        <f t="shared" si="62"/>
        <v>38.400000000000006</v>
      </c>
      <c r="D989" s="90">
        <v>1.6</v>
      </c>
      <c r="E989" s="30"/>
      <c r="M989" s="109"/>
    </row>
    <row r="990" spans="1:14" s="29" customFormat="1">
      <c r="A990" s="91" t="s">
        <v>1083</v>
      </c>
      <c r="B990" s="90">
        <f t="shared" si="61"/>
        <v>172</v>
      </c>
      <c r="C990" s="90">
        <f t="shared" si="62"/>
        <v>156</v>
      </c>
      <c r="D990" s="90">
        <v>6.5</v>
      </c>
      <c r="E990" s="30"/>
      <c r="F990" s="135"/>
      <c r="L990" s="78"/>
      <c r="M990" s="109"/>
      <c r="N990" s="95"/>
    </row>
    <row r="991" spans="1:14">
      <c r="A991" s="91" t="s">
        <v>769</v>
      </c>
      <c r="B991" s="90">
        <f t="shared" si="61"/>
        <v>40</v>
      </c>
      <c r="C991" s="90">
        <f t="shared" si="62"/>
        <v>36</v>
      </c>
      <c r="D991" s="90">
        <v>1.5</v>
      </c>
      <c r="E991" s="37" t="s">
        <v>622</v>
      </c>
      <c r="M991" s="110"/>
    </row>
    <row r="992" spans="1:14" s="29" customFormat="1">
      <c r="A992" s="91" t="s">
        <v>1085</v>
      </c>
      <c r="B992" s="90">
        <f t="shared" si="61"/>
        <v>106</v>
      </c>
      <c r="C992" s="90">
        <f t="shared" si="62"/>
        <v>96</v>
      </c>
      <c r="D992" s="90">
        <v>4</v>
      </c>
      <c r="E992" s="37"/>
      <c r="F992" s="135"/>
      <c r="L992" s="78"/>
      <c r="M992" s="110"/>
      <c r="N992" s="95"/>
    </row>
    <row r="993" spans="1:14" s="29" customFormat="1">
      <c r="A993" s="91" t="s">
        <v>1082</v>
      </c>
      <c r="B993" s="90">
        <f t="shared" si="61"/>
        <v>30</v>
      </c>
      <c r="C993" s="90">
        <f t="shared" si="62"/>
        <v>26.400000000000002</v>
      </c>
      <c r="D993" s="90">
        <v>1.1000000000000001</v>
      </c>
      <c r="E993" s="37"/>
      <c r="F993" s="135"/>
      <c r="L993" s="78"/>
      <c r="M993" s="110"/>
      <c r="N993" s="95"/>
    </row>
    <row r="994" spans="1:14">
      <c r="A994" s="91" t="s">
        <v>897</v>
      </c>
      <c r="B994" s="90">
        <f t="shared" ref="B994:B1066" si="63">ROUNDUP(C994*1.1,0)</f>
        <v>27</v>
      </c>
      <c r="C994" s="90">
        <f t="shared" ref="C994:C1066" si="64">$K$2*D994</f>
        <v>24</v>
      </c>
      <c r="D994" s="90">
        <v>1</v>
      </c>
      <c r="E994" s="30"/>
      <c r="M994" s="109"/>
    </row>
    <row r="995" spans="1:14">
      <c r="A995" s="91" t="s">
        <v>908</v>
      </c>
      <c r="B995" s="90">
        <f t="shared" si="63"/>
        <v>27</v>
      </c>
      <c r="C995" s="90">
        <f t="shared" si="64"/>
        <v>24</v>
      </c>
      <c r="D995" s="90">
        <v>1</v>
      </c>
      <c r="E995" s="30" t="s">
        <v>622</v>
      </c>
      <c r="M995" s="109"/>
    </row>
    <row r="996" spans="1:14">
      <c r="A996" s="91" t="s">
        <v>894</v>
      </c>
      <c r="B996" s="90">
        <f t="shared" si="63"/>
        <v>27</v>
      </c>
      <c r="C996" s="90">
        <f t="shared" si="64"/>
        <v>24</v>
      </c>
      <c r="D996" s="90">
        <v>1</v>
      </c>
      <c r="E996" s="30"/>
      <c r="M996" s="109"/>
    </row>
    <row r="997" spans="1:14">
      <c r="A997" s="91" t="s">
        <v>909</v>
      </c>
      <c r="B997" s="90">
        <f t="shared" si="63"/>
        <v>27</v>
      </c>
      <c r="C997" s="90">
        <f t="shared" si="64"/>
        <v>24</v>
      </c>
      <c r="D997" s="90">
        <v>1</v>
      </c>
      <c r="E997" s="30" t="s">
        <v>622</v>
      </c>
      <c r="M997" s="109"/>
    </row>
    <row r="998" spans="1:14">
      <c r="A998" s="91" t="s">
        <v>438</v>
      </c>
      <c r="B998" s="90">
        <f t="shared" si="63"/>
        <v>80</v>
      </c>
      <c r="C998" s="90">
        <f t="shared" si="64"/>
        <v>72</v>
      </c>
      <c r="D998" s="90">
        <v>3</v>
      </c>
      <c r="E998" s="37"/>
      <c r="M998" s="110"/>
    </row>
    <row r="999" spans="1:14">
      <c r="A999" s="91" t="s">
        <v>1026</v>
      </c>
      <c r="B999" s="90">
        <f t="shared" si="63"/>
        <v>24</v>
      </c>
      <c r="C999" s="90">
        <f t="shared" si="64"/>
        <v>21.6</v>
      </c>
      <c r="D999" s="90">
        <v>0.9</v>
      </c>
      <c r="E999" s="30"/>
      <c r="M999" s="109"/>
    </row>
    <row r="1000" spans="1:14" s="29" customFormat="1">
      <c r="A1000" s="91" t="s">
        <v>1026</v>
      </c>
      <c r="B1000" s="90">
        <f t="shared" si="63"/>
        <v>16</v>
      </c>
      <c r="C1000" s="90">
        <f t="shared" si="64"/>
        <v>14.399999999999999</v>
      </c>
      <c r="D1000" s="90">
        <v>0.6</v>
      </c>
      <c r="E1000" s="30" t="s">
        <v>622</v>
      </c>
      <c r="F1000" s="135"/>
      <c r="L1000" s="78"/>
      <c r="M1000" s="109"/>
      <c r="N1000" s="95"/>
    </row>
    <row r="1001" spans="1:14" s="29" customFormat="1">
      <c r="A1001" s="91" t="s">
        <v>1124</v>
      </c>
      <c r="B1001" s="90">
        <f t="shared" si="63"/>
        <v>40</v>
      </c>
      <c r="C1001" s="90">
        <f t="shared" si="64"/>
        <v>36</v>
      </c>
      <c r="D1001" s="90">
        <v>1.5</v>
      </c>
      <c r="E1001" s="30"/>
      <c r="F1001" s="135"/>
      <c r="L1001" s="78"/>
      <c r="M1001" s="109"/>
      <c r="N1001" s="95"/>
    </row>
    <row r="1002" spans="1:14">
      <c r="A1002" s="91" t="s">
        <v>1027</v>
      </c>
      <c r="B1002" s="90">
        <f t="shared" si="63"/>
        <v>30</v>
      </c>
      <c r="C1002" s="90">
        <f t="shared" si="64"/>
        <v>26.400000000000002</v>
      </c>
      <c r="D1002" s="90">
        <v>1.1000000000000001</v>
      </c>
      <c r="E1002" s="30"/>
      <c r="M1002" s="109"/>
    </row>
    <row r="1003" spans="1:14">
      <c r="A1003" s="37" t="s">
        <v>891</v>
      </c>
      <c r="B1003" s="90">
        <f t="shared" si="63"/>
        <v>32</v>
      </c>
      <c r="C1003" s="90">
        <f t="shared" si="64"/>
        <v>28.799999999999997</v>
      </c>
      <c r="D1003" s="90">
        <v>1.2</v>
      </c>
      <c r="E1003" s="30"/>
      <c r="M1003" s="109"/>
    </row>
    <row r="1004" spans="1:14" s="29" customFormat="1">
      <c r="A1004" s="37" t="s">
        <v>1125</v>
      </c>
      <c r="B1004" s="90">
        <f t="shared" si="63"/>
        <v>43</v>
      </c>
      <c r="C1004" s="90">
        <f t="shared" si="64"/>
        <v>38.400000000000006</v>
      </c>
      <c r="D1004" s="90">
        <v>1.6</v>
      </c>
      <c r="E1004" s="30"/>
      <c r="F1004" s="135"/>
      <c r="L1004" s="78"/>
      <c r="M1004" s="109"/>
      <c r="N1004" s="95"/>
    </row>
    <row r="1005" spans="1:14">
      <c r="A1005" s="37" t="s">
        <v>905</v>
      </c>
      <c r="B1005" s="90">
        <f t="shared" si="63"/>
        <v>43</v>
      </c>
      <c r="C1005" s="90">
        <f t="shared" si="64"/>
        <v>38.400000000000006</v>
      </c>
      <c r="D1005" s="90">
        <v>1.6</v>
      </c>
      <c r="E1005" s="30"/>
      <c r="M1005" s="109"/>
    </row>
    <row r="1006" spans="1:14" s="29" customFormat="1">
      <c r="A1006" s="37" t="s">
        <v>1237</v>
      </c>
      <c r="B1006" s="90">
        <f t="shared" si="63"/>
        <v>30</v>
      </c>
      <c r="C1006" s="90">
        <f t="shared" si="64"/>
        <v>26.400000000000002</v>
      </c>
      <c r="D1006" s="90">
        <v>1.1000000000000001</v>
      </c>
      <c r="E1006" s="30"/>
      <c r="F1006" s="135"/>
      <c r="L1006" s="78"/>
      <c r="M1006" s="109"/>
      <c r="N1006" s="95"/>
    </row>
    <row r="1007" spans="1:14">
      <c r="A1007" s="37" t="s">
        <v>895</v>
      </c>
      <c r="B1007" s="90">
        <f t="shared" si="63"/>
        <v>24</v>
      </c>
      <c r="C1007" s="90">
        <f t="shared" si="64"/>
        <v>21.6</v>
      </c>
      <c r="D1007" s="90">
        <v>0.9</v>
      </c>
      <c r="E1007" s="30"/>
      <c r="M1007" s="109"/>
    </row>
    <row r="1008" spans="1:14" s="29" customFormat="1">
      <c r="A1008" s="37" t="s">
        <v>1293</v>
      </c>
      <c r="B1008" s="90">
        <f t="shared" si="63"/>
        <v>53</v>
      </c>
      <c r="C1008" s="90">
        <f t="shared" si="64"/>
        <v>48</v>
      </c>
      <c r="D1008" s="90">
        <v>2</v>
      </c>
      <c r="E1008" s="30"/>
      <c r="F1008" s="135"/>
      <c r="L1008" s="78"/>
      <c r="M1008" s="109"/>
      <c r="N1008" s="95"/>
    </row>
    <row r="1009" spans="1:14" s="29" customFormat="1">
      <c r="A1009" s="37" t="s">
        <v>1640</v>
      </c>
      <c r="B1009" s="90">
        <f t="shared" si="63"/>
        <v>82</v>
      </c>
      <c r="C1009" s="90">
        <f t="shared" si="64"/>
        <v>74.400000000000006</v>
      </c>
      <c r="D1009" s="90">
        <v>3.1</v>
      </c>
      <c r="E1009" s="30"/>
      <c r="F1009" s="135">
        <v>2170</v>
      </c>
      <c r="L1009" s="78">
        <v>5</v>
      </c>
      <c r="M1009" s="109"/>
      <c r="N1009" s="95"/>
    </row>
    <row r="1010" spans="1:14" s="29" customFormat="1">
      <c r="A1010" s="37" t="s">
        <v>1285</v>
      </c>
      <c r="B1010" s="90">
        <f t="shared" si="63"/>
        <v>37</v>
      </c>
      <c r="C1010" s="90">
        <f t="shared" si="64"/>
        <v>33.599999999999994</v>
      </c>
      <c r="D1010" s="90">
        <v>1.4</v>
      </c>
      <c r="E1010" s="30"/>
      <c r="F1010" s="135"/>
      <c r="L1010" s="78"/>
      <c r="M1010" s="109"/>
      <c r="N1010" s="95"/>
    </row>
    <row r="1011" spans="1:14">
      <c r="A1011" s="37" t="s">
        <v>1050</v>
      </c>
      <c r="B1011" s="90">
        <f t="shared" si="63"/>
        <v>35</v>
      </c>
      <c r="C1011" s="90">
        <f t="shared" si="64"/>
        <v>31.200000000000003</v>
      </c>
      <c r="D1011" s="90">
        <v>1.3</v>
      </c>
      <c r="E1011" s="37"/>
      <c r="M1011" s="110"/>
    </row>
    <row r="1012" spans="1:14" s="29" customFormat="1">
      <c r="A1012" s="37" t="s">
        <v>904</v>
      </c>
      <c r="B1012" s="90">
        <f t="shared" si="63"/>
        <v>35</v>
      </c>
      <c r="C1012" s="90">
        <f t="shared" si="64"/>
        <v>31.200000000000003</v>
      </c>
      <c r="D1012" s="90">
        <v>1.3</v>
      </c>
      <c r="E1012" s="30"/>
      <c r="F1012" s="135"/>
      <c r="L1012" s="78"/>
      <c r="M1012" s="109"/>
      <c r="N1012" s="95"/>
    </row>
    <row r="1013" spans="1:14" s="29" customFormat="1">
      <c r="A1013" s="37" t="s">
        <v>1224</v>
      </c>
      <c r="B1013" s="90">
        <f t="shared" si="63"/>
        <v>24</v>
      </c>
      <c r="C1013" s="90">
        <f t="shared" si="64"/>
        <v>21.6</v>
      </c>
      <c r="D1013" s="90">
        <v>0.9</v>
      </c>
      <c r="E1013" s="30"/>
      <c r="F1013" s="135"/>
      <c r="L1013" s="78"/>
      <c r="M1013" s="109"/>
      <c r="N1013" s="95"/>
    </row>
    <row r="1014" spans="1:14" s="29" customFormat="1">
      <c r="A1014" s="37" t="s">
        <v>1243</v>
      </c>
      <c r="B1014" s="90">
        <f t="shared" si="63"/>
        <v>32</v>
      </c>
      <c r="C1014" s="90">
        <f t="shared" si="64"/>
        <v>28.799999999999997</v>
      </c>
      <c r="D1014" s="90">
        <v>1.2</v>
      </c>
      <c r="E1014" s="30"/>
      <c r="F1014" s="135"/>
      <c r="L1014" s="78"/>
      <c r="M1014" s="109"/>
      <c r="N1014" s="95"/>
    </row>
    <row r="1015" spans="1:14" s="29" customFormat="1">
      <c r="A1015" s="37" t="s">
        <v>1358</v>
      </c>
      <c r="B1015" s="90">
        <f t="shared" si="63"/>
        <v>59</v>
      </c>
      <c r="C1015" s="90">
        <f t="shared" si="64"/>
        <v>52.800000000000004</v>
      </c>
      <c r="D1015" s="90">
        <v>2.2000000000000002</v>
      </c>
      <c r="E1015" s="30"/>
      <c r="F1015" s="135"/>
      <c r="L1015" s="78"/>
      <c r="M1015" s="109"/>
      <c r="N1015" s="95"/>
    </row>
    <row r="1016" spans="1:14" s="29" customFormat="1">
      <c r="A1016" s="37" t="s">
        <v>1180</v>
      </c>
      <c r="B1016" s="90">
        <f t="shared" si="63"/>
        <v>48</v>
      </c>
      <c r="C1016" s="90">
        <f t="shared" si="64"/>
        <v>43.2</v>
      </c>
      <c r="D1016" s="90">
        <v>1.8</v>
      </c>
      <c r="E1016" s="30"/>
      <c r="F1016" s="135"/>
      <c r="L1016" s="78"/>
      <c r="M1016" s="109"/>
      <c r="N1016" s="95"/>
    </row>
    <row r="1017" spans="1:14" s="29" customFormat="1">
      <c r="A1017" s="37" t="s">
        <v>1313</v>
      </c>
      <c r="B1017" s="90">
        <f t="shared" si="63"/>
        <v>109</v>
      </c>
      <c r="C1017" s="90">
        <f t="shared" si="64"/>
        <v>98.399999999999991</v>
      </c>
      <c r="D1017" s="90">
        <v>4.0999999999999996</v>
      </c>
      <c r="E1017" s="30"/>
      <c r="F1017" s="135"/>
      <c r="L1017" s="78"/>
      <c r="M1017" s="109"/>
      <c r="N1017" s="95"/>
    </row>
    <row r="1018" spans="1:14">
      <c r="A1018" s="91" t="s">
        <v>439</v>
      </c>
      <c r="B1018" s="90">
        <f t="shared" si="63"/>
        <v>35</v>
      </c>
      <c r="C1018" s="90">
        <f t="shared" si="64"/>
        <v>31.200000000000003</v>
      </c>
      <c r="D1018" s="90">
        <v>1.3</v>
      </c>
      <c r="E1018" s="37"/>
      <c r="F1018" s="135">
        <v>980</v>
      </c>
      <c r="M1018" s="110"/>
    </row>
    <row r="1019" spans="1:14" s="29" customFormat="1">
      <c r="A1019" s="91" t="s">
        <v>1250</v>
      </c>
      <c r="B1019" s="90">
        <f t="shared" si="63"/>
        <v>66</v>
      </c>
      <c r="C1019" s="90">
        <f t="shared" si="64"/>
        <v>60</v>
      </c>
      <c r="D1019" s="90">
        <v>2.5</v>
      </c>
      <c r="E1019" s="37"/>
      <c r="F1019" s="135"/>
      <c r="L1019" s="78"/>
      <c r="M1019" s="110"/>
      <c r="N1019" s="95"/>
    </row>
    <row r="1020" spans="1:14" s="29" customFormat="1">
      <c r="A1020" s="91" t="s">
        <v>1108</v>
      </c>
      <c r="B1020" s="90">
        <f t="shared" si="63"/>
        <v>64</v>
      </c>
      <c r="C1020" s="90">
        <f t="shared" si="64"/>
        <v>57.599999999999994</v>
      </c>
      <c r="D1020" s="90">
        <v>2.4</v>
      </c>
      <c r="E1020" s="37"/>
      <c r="F1020" s="135"/>
      <c r="L1020" s="78"/>
      <c r="M1020" s="110"/>
      <c r="N1020" s="95"/>
    </row>
    <row r="1021" spans="1:14">
      <c r="A1021" s="91" t="s">
        <v>647</v>
      </c>
      <c r="B1021" s="90">
        <f t="shared" si="63"/>
        <v>51</v>
      </c>
      <c r="C1021" s="90">
        <f t="shared" si="64"/>
        <v>45.599999999999994</v>
      </c>
      <c r="D1021" s="90">
        <v>1.9</v>
      </c>
      <c r="E1021" s="37"/>
      <c r="M1021" s="110"/>
    </row>
    <row r="1022" spans="1:14" s="29" customFormat="1">
      <c r="A1022" s="96" t="s">
        <v>2032</v>
      </c>
      <c r="B1022" s="90">
        <f t="shared" si="63"/>
        <v>40</v>
      </c>
      <c r="C1022" s="90">
        <f t="shared" si="64"/>
        <v>36</v>
      </c>
      <c r="D1022" s="90">
        <v>1.5</v>
      </c>
      <c r="E1022" s="96" t="s">
        <v>2033</v>
      </c>
      <c r="F1022" s="135">
        <v>945</v>
      </c>
      <c r="L1022" s="78"/>
      <c r="M1022" s="110"/>
      <c r="N1022" s="95"/>
    </row>
    <row r="1023" spans="1:14" s="29" customFormat="1">
      <c r="A1023" s="96" t="s">
        <v>2031</v>
      </c>
      <c r="B1023" s="90">
        <f t="shared" si="63"/>
        <v>32</v>
      </c>
      <c r="C1023" s="90">
        <f t="shared" si="64"/>
        <v>28.799999999999997</v>
      </c>
      <c r="D1023" s="90">
        <v>1.2</v>
      </c>
      <c r="E1023" s="37" t="s">
        <v>622</v>
      </c>
      <c r="F1023" s="135"/>
      <c r="L1023" s="78"/>
      <c r="M1023" s="110"/>
      <c r="N1023" s="95"/>
    </row>
    <row r="1024" spans="1:14">
      <c r="A1024" s="37" t="s">
        <v>440</v>
      </c>
      <c r="B1024" s="90">
        <f t="shared" si="63"/>
        <v>80</v>
      </c>
      <c r="C1024" s="90">
        <f t="shared" si="64"/>
        <v>72</v>
      </c>
      <c r="D1024" s="90">
        <v>3</v>
      </c>
      <c r="E1024" s="37"/>
      <c r="M1024" s="110"/>
    </row>
    <row r="1025" spans="1:14">
      <c r="A1025" s="37" t="s">
        <v>441</v>
      </c>
      <c r="B1025" s="90">
        <f t="shared" si="63"/>
        <v>119</v>
      </c>
      <c r="C1025" s="90">
        <f t="shared" si="64"/>
        <v>108</v>
      </c>
      <c r="D1025" s="90">
        <v>4.5</v>
      </c>
      <c r="E1025" s="37"/>
      <c r="M1025" s="110"/>
    </row>
    <row r="1026" spans="1:14">
      <c r="A1026" s="37" t="s">
        <v>857</v>
      </c>
      <c r="B1026" s="90">
        <f t="shared" si="63"/>
        <v>0</v>
      </c>
      <c r="C1026" s="90">
        <f t="shared" si="64"/>
        <v>0</v>
      </c>
      <c r="D1026" s="90">
        <v>0</v>
      </c>
      <c r="E1026" s="37" t="s">
        <v>622</v>
      </c>
      <c r="M1026" s="110"/>
    </row>
    <row r="1027" spans="1:14">
      <c r="A1027" s="37" t="s">
        <v>442</v>
      </c>
      <c r="B1027" s="90">
        <f t="shared" si="63"/>
        <v>119</v>
      </c>
      <c r="C1027" s="90">
        <f t="shared" si="64"/>
        <v>108</v>
      </c>
      <c r="D1027" s="90">
        <v>4.5</v>
      </c>
      <c r="E1027" s="37"/>
      <c r="M1027" s="110"/>
    </row>
    <row r="1028" spans="1:14">
      <c r="A1028" s="54" t="s">
        <v>443</v>
      </c>
      <c r="B1028" s="90">
        <f t="shared" si="63"/>
        <v>66</v>
      </c>
      <c r="C1028" s="90">
        <f t="shared" si="64"/>
        <v>60</v>
      </c>
      <c r="D1028" s="90">
        <v>2.5</v>
      </c>
      <c r="E1028" s="37"/>
      <c r="M1028" s="110"/>
    </row>
    <row r="1029" spans="1:14">
      <c r="A1029" s="37" t="s">
        <v>444</v>
      </c>
      <c r="B1029" s="90">
        <f t="shared" si="63"/>
        <v>66</v>
      </c>
      <c r="C1029" s="90">
        <f t="shared" si="64"/>
        <v>60</v>
      </c>
      <c r="D1029" s="90">
        <v>2.5</v>
      </c>
      <c r="E1029" s="37"/>
      <c r="M1029" s="110"/>
    </row>
    <row r="1030" spans="1:14" s="29" customFormat="1">
      <c r="A1030" s="37" t="s">
        <v>445</v>
      </c>
      <c r="B1030" s="90">
        <f t="shared" si="63"/>
        <v>119</v>
      </c>
      <c r="C1030" s="90">
        <f t="shared" si="64"/>
        <v>108</v>
      </c>
      <c r="D1030" s="90">
        <v>4.5</v>
      </c>
      <c r="E1030" s="37"/>
      <c r="F1030" s="135"/>
      <c r="L1030" s="78"/>
      <c r="M1030" s="110"/>
      <c r="N1030" s="95"/>
    </row>
    <row r="1031" spans="1:14">
      <c r="A1031" s="37" t="s">
        <v>445</v>
      </c>
      <c r="B1031" s="90">
        <f t="shared" si="63"/>
        <v>66</v>
      </c>
      <c r="C1031" s="90">
        <f t="shared" si="64"/>
        <v>60</v>
      </c>
      <c r="D1031" s="90">
        <v>2.5</v>
      </c>
      <c r="E1031" s="37" t="s">
        <v>622</v>
      </c>
      <c r="M1031" s="110"/>
    </row>
    <row r="1032" spans="1:14">
      <c r="A1032" s="55" t="s">
        <v>446</v>
      </c>
      <c r="B1032" s="90">
        <f t="shared" si="63"/>
        <v>106</v>
      </c>
      <c r="C1032" s="90">
        <f t="shared" si="64"/>
        <v>96</v>
      </c>
      <c r="D1032" s="90">
        <v>4</v>
      </c>
      <c r="E1032" s="37"/>
      <c r="M1032" s="111"/>
    </row>
    <row r="1033" spans="1:14">
      <c r="A1033" s="37" t="s">
        <v>447</v>
      </c>
      <c r="B1033" s="90">
        <f t="shared" si="63"/>
        <v>119</v>
      </c>
      <c r="C1033" s="90">
        <f t="shared" si="64"/>
        <v>108</v>
      </c>
      <c r="D1033" s="90">
        <v>4.5</v>
      </c>
      <c r="E1033" s="37"/>
      <c r="M1033" s="110"/>
    </row>
    <row r="1034" spans="1:14">
      <c r="A1034" s="37" t="s">
        <v>448</v>
      </c>
      <c r="B1034" s="90">
        <f t="shared" si="63"/>
        <v>101</v>
      </c>
      <c r="C1034" s="90">
        <f t="shared" si="64"/>
        <v>91.199999999999989</v>
      </c>
      <c r="D1034" s="90">
        <v>3.8</v>
      </c>
      <c r="E1034" s="37"/>
      <c r="M1034" s="110"/>
    </row>
    <row r="1035" spans="1:14">
      <c r="A1035" s="37" t="s">
        <v>449</v>
      </c>
      <c r="B1035" s="90">
        <f t="shared" si="63"/>
        <v>106</v>
      </c>
      <c r="C1035" s="90">
        <f t="shared" si="64"/>
        <v>96</v>
      </c>
      <c r="D1035" s="90">
        <v>4</v>
      </c>
      <c r="E1035" s="37"/>
      <c r="M1035" s="110"/>
    </row>
    <row r="1036" spans="1:14" s="29" customFormat="1">
      <c r="A1036" s="54" t="s">
        <v>1110</v>
      </c>
      <c r="B1036" s="90">
        <f t="shared" si="63"/>
        <v>80</v>
      </c>
      <c r="C1036" s="90">
        <f t="shared" si="64"/>
        <v>72</v>
      </c>
      <c r="D1036" s="90">
        <v>3</v>
      </c>
      <c r="E1036" s="37" t="s">
        <v>622</v>
      </c>
      <c r="F1036" s="135"/>
      <c r="L1036" s="78"/>
      <c r="M1036" s="112"/>
      <c r="N1036" s="95"/>
    </row>
    <row r="1037" spans="1:14" s="29" customFormat="1">
      <c r="A1037" s="30" t="s">
        <v>1832</v>
      </c>
      <c r="B1037" s="90">
        <f t="shared" si="63"/>
        <v>80</v>
      </c>
      <c r="C1037" s="90">
        <f t="shared" si="64"/>
        <v>72</v>
      </c>
      <c r="D1037" s="90">
        <v>3</v>
      </c>
      <c r="E1037" s="37"/>
      <c r="F1037" s="135">
        <v>1476</v>
      </c>
      <c r="L1037" s="78"/>
      <c r="M1037" s="112"/>
      <c r="N1037" s="95"/>
    </row>
    <row r="1038" spans="1:14">
      <c r="A1038" s="37" t="s">
        <v>721</v>
      </c>
      <c r="B1038" s="90">
        <f t="shared" si="63"/>
        <v>159</v>
      </c>
      <c r="C1038" s="90">
        <f t="shared" si="64"/>
        <v>144</v>
      </c>
      <c r="D1038" s="90">
        <v>6</v>
      </c>
      <c r="E1038" s="37"/>
      <c r="F1038" s="135" t="s">
        <v>1833</v>
      </c>
      <c r="M1038" s="110"/>
    </row>
    <row r="1039" spans="1:14">
      <c r="A1039" s="37" t="s">
        <v>450</v>
      </c>
      <c r="B1039" s="90">
        <f t="shared" si="63"/>
        <v>132</v>
      </c>
      <c r="C1039" s="90">
        <f t="shared" si="64"/>
        <v>120</v>
      </c>
      <c r="D1039" s="90">
        <v>5</v>
      </c>
      <c r="E1039" s="37"/>
      <c r="M1039" s="110"/>
    </row>
    <row r="1040" spans="1:14" s="29" customFormat="1">
      <c r="A1040" s="37" t="s">
        <v>992</v>
      </c>
      <c r="B1040" s="90">
        <f t="shared" si="63"/>
        <v>132</v>
      </c>
      <c r="C1040" s="90">
        <f t="shared" si="64"/>
        <v>120</v>
      </c>
      <c r="D1040" s="90">
        <v>5</v>
      </c>
      <c r="E1040" s="30"/>
      <c r="F1040" s="135"/>
      <c r="L1040" s="78"/>
      <c r="M1040" s="109"/>
      <c r="N1040" s="95"/>
    </row>
    <row r="1041" spans="1:14" s="29" customFormat="1">
      <c r="A1041" s="30" t="s">
        <v>992</v>
      </c>
      <c r="B1041" s="90">
        <f t="shared" si="63"/>
        <v>80</v>
      </c>
      <c r="C1041" s="90">
        <f t="shared" si="64"/>
        <v>72</v>
      </c>
      <c r="D1041" s="90">
        <v>3</v>
      </c>
      <c r="E1041" s="37" t="s">
        <v>622</v>
      </c>
      <c r="F1041" s="135"/>
      <c r="L1041" s="78"/>
      <c r="M1041" s="109"/>
      <c r="N1041" s="95"/>
    </row>
    <row r="1042" spans="1:14">
      <c r="A1042" s="37" t="s">
        <v>648</v>
      </c>
      <c r="B1042" s="90">
        <f t="shared" si="63"/>
        <v>93</v>
      </c>
      <c r="C1042" s="90">
        <f t="shared" si="64"/>
        <v>84</v>
      </c>
      <c r="D1042" s="90">
        <v>3.5</v>
      </c>
      <c r="E1042" s="37"/>
      <c r="M1042" s="110"/>
    </row>
    <row r="1043" spans="1:14">
      <c r="A1043" s="37" t="s">
        <v>451</v>
      </c>
      <c r="B1043" s="90">
        <f t="shared" si="63"/>
        <v>93</v>
      </c>
      <c r="C1043" s="90">
        <f t="shared" si="64"/>
        <v>84</v>
      </c>
      <c r="D1043" s="90">
        <v>3.5</v>
      </c>
      <c r="E1043" s="37"/>
      <c r="M1043" s="110"/>
    </row>
    <row r="1044" spans="1:14" s="29" customFormat="1">
      <c r="A1044" s="37" t="s">
        <v>452</v>
      </c>
      <c r="B1044" s="90">
        <f t="shared" si="63"/>
        <v>93</v>
      </c>
      <c r="C1044" s="90">
        <f t="shared" si="64"/>
        <v>84</v>
      </c>
      <c r="D1044" s="90">
        <v>3.5</v>
      </c>
      <c r="E1044" s="37"/>
      <c r="F1044" s="135"/>
      <c r="L1044" s="78"/>
      <c r="M1044" s="110"/>
      <c r="N1044" s="95"/>
    </row>
    <row r="1045" spans="1:14">
      <c r="A1045" s="37" t="s">
        <v>453</v>
      </c>
      <c r="B1045" s="90">
        <f t="shared" si="63"/>
        <v>172</v>
      </c>
      <c r="C1045" s="90">
        <f t="shared" si="64"/>
        <v>156</v>
      </c>
      <c r="D1045" s="90">
        <v>6.5</v>
      </c>
      <c r="E1045" s="37"/>
      <c r="M1045" s="110"/>
    </row>
    <row r="1046" spans="1:14" s="29" customFormat="1">
      <c r="A1046" s="37" t="s">
        <v>454</v>
      </c>
      <c r="B1046" s="90">
        <f t="shared" si="63"/>
        <v>185</v>
      </c>
      <c r="C1046" s="90">
        <f t="shared" si="64"/>
        <v>168</v>
      </c>
      <c r="D1046" s="90">
        <v>7</v>
      </c>
      <c r="E1046" s="37"/>
      <c r="F1046" s="135"/>
      <c r="L1046" s="78"/>
      <c r="M1046" s="110"/>
      <c r="N1046" s="95"/>
    </row>
    <row r="1047" spans="1:14">
      <c r="A1047" s="37" t="s">
        <v>455</v>
      </c>
      <c r="B1047" s="90">
        <f t="shared" si="63"/>
        <v>0</v>
      </c>
      <c r="C1047" s="90">
        <f t="shared" si="64"/>
        <v>0</v>
      </c>
      <c r="D1047" s="90">
        <v>0</v>
      </c>
      <c r="E1047" s="37" t="s">
        <v>874</v>
      </c>
      <c r="M1047" s="110"/>
    </row>
    <row r="1048" spans="1:14" s="29" customFormat="1">
      <c r="A1048" s="37" t="s">
        <v>1301</v>
      </c>
      <c r="B1048" s="90">
        <f t="shared" si="63"/>
        <v>59</v>
      </c>
      <c r="C1048" s="90">
        <f t="shared" si="64"/>
        <v>52.800000000000004</v>
      </c>
      <c r="D1048" s="90">
        <v>2.2000000000000002</v>
      </c>
      <c r="E1048" s="37"/>
      <c r="F1048" s="135"/>
      <c r="L1048" s="78"/>
      <c r="M1048" s="110"/>
      <c r="N1048" s="95"/>
    </row>
    <row r="1049" spans="1:14">
      <c r="A1049" s="30" t="s">
        <v>802</v>
      </c>
      <c r="B1049" s="90">
        <f t="shared" si="63"/>
        <v>581</v>
      </c>
      <c r="C1049" s="90">
        <f t="shared" si="64"/>
        <v>528</v>
      </c>
      <c r="D1049" s="90">
        <v>22</v>
      </c>
      <c r="E1049" s="37" t="s">
        <v>754</v>
      </c>
      <c r="M1049" s="110"/>
    </row>
    <row r="1050" spans="1:14">
      <c r="A1050" s="37" t="s">
        <v>984</v>
      </c>
      <c r="B1050" s="90">
        <f t="shared" si="63"/>
        <v>40</v>
      </c>
      <c r="C1050" s="90">
        <f t="shared" si="64"/>
        <v>36</v>
      </c>
      <c r="D1050" s="90">
        <v>1.5</v>
      </c>
      <c r="E1050" s="30"/>
      <c r="F1050" s="135" t="s">
        <v>985</v>
      </c>
      <c r="M1050" s="110"/>
    </row>
    <row r="1051" spans="1:14" s="29" customFormat="1">
      <c r="A1051" s="30" t="s">
        <v>1393</v>
      </c>
      <c r="B1051" s="90">
        <f t="shared" si="63"/>
        <v>61</v>
      </c>
      <c r="C1051" s="90">
        <f t="shared" si="64"/>
        <v>55.199999999999996</v>
      </c>
      <c r="D1051" s="90">
        <v>2.2999999999999998</v>
      </c>
      <c r="E1051" s="30"/>
      <c r="F1051" s="135" t="s">
        <v>985</v>
      </c>
      <c r="L1051" s="78"/>
      <c r="M1051" s="110"/>
      <c r="N1051" s="95"/>
    </row>
    <row r="1052" spans="1:14">
      <c r="A1052" s="37" t="s">
        <v>456</v>
      </c>
      <c r="B1052" s="90">
        <f t="shared" si="63"/>
        <v>27</v>
      </c>
      <c r="C1052" s="90">
        <f t="shared" si="64"/>
        <v>24</v>
      </c>
      <c r="D1052" s="90">
        <v>1</v>
      </c>
      <c r="E1052" s="37"/>
      <c r="F1052" s="135" t="s">
        <v>985</v>
      </c>
      <c r="M1052" s="110"/>
    </row>
    <row r="1053" spans="1:14" s="29" customFormat="1">
      <c r="A1053" s="30" t="s">
        <v>1394</v>
      </c>
      <c r="B1053" s="90">
        <f t="shared" si="63"/>
        <v>32</v>
      </c>
      <c r="C1053" s="90">
        <f t="shared" si="64"/>
        <v>28.799999999999997</v>
      </c>
      <c r="D1053" s="90">
        <v>1.2</v>
      </c>
      <c r="E1053" s="37"/>
      <c r="F1053" s="135" t="s">
        <v>985</v>
      </c>
      <c r="L1053" s="78"/>
      <c r="M1053" s="110"/>
      <c r="N1053" s="95"/>
    </row>
    <row r="1054" spans="1:14">
      <c r="A1054" s="37" t="s">
        <v>767</v>
      </c>
      <c r="B1054" s="90">
        <f t="shared" si="63"/>
        <v>93</v>
      </c>
      <c r="C1054" s="90">
        <f t="shared" si="64"/>
        <v>84</v>
      </c>
      <c r="D1054" s="90">
        <v>3.5</v>
      </c>
      <c r="E1054" s="37" t="s">
        <v>622</v>
      </c>
      <c r="M1054" s="110"/>
    </row>
    <row r="1055" spans="1:14" s="29" customFormat="1">
      <c r="A1055" s="37" t="s">
        <v>844</v>
      </c>
      <c r="B1055" s="90">
        <f t="shared" si="63"/>
        <v>80</v>
      </c>
      <c r="C1055" s="90">
        <f t="shared" si="64"/>
        <v>72</v>
      </c>
      <c r="D1055" s="90">
        <v>3</v>
      </c>
      <c r="E1055" s="37"/>
      <c r="F1055" s="135"/>
      <c r="L1055" s="78"/>
      <c r="M1055" s="110"/>
      <c r="N1055" s="95"/>
    </row>
    <row r="1056" spans="1:14" s="29" customFormat="1">
      <c r="A1056" s="37" t="s">
        <v>1286</v>
      </c>
      <c r="B1056" s="90">
        <f t="shared" si="63"/>
        <v>48</v>
      </c>
      <c r="C1056" s="90">
        <f t="shared" si="64"/>
        <v>43.2</v>
      </c>
      <c r="D1056" s="90">
        <v>1.8</v>
      </c>
      <c r="E1056" s="37" t="s">
        <v>622</v>
      </c>
      <c r="F1056" s="135"/>
      <c r="L1056" s="78"/>
      <c r="M1056" s="110"/>
      <c r="N1056" s="95"/>
    </row>
    <row r="1057" spans="1:14" s="29" customFormat="1">
      <c r="A1057" s="37" t="s">
        <v>457</v>
      </c>
      <c r="B1057" s="90">
        <f t="shared" si="63"/>
        <v>106</v>
      </c>
      <c r="C1057" s="90">
        <f t="shared" si="64"/>
        <v>96</v>
      </c>
      <c r="D1057" s="90">
        <v>4</v>
      </c>
      <c r="E1057" s="37"/>
      <c r="F1057" s="135"/>
      <c r="L1057" s="78"/>
      <c r="M1057" s="110"/>
      <c r="N1057" s="95"/>
    </row>
    <row r="1058" spans="1:14" s="29" customFormat="1">
      <c r="A1058" s="37" t="s">
        <v>457</v>
      </c>
      <c r="B1058" s="90">
        <f t="shared" si="63"/>
        <v>66</v>
      </c>
      <c r="C1058" s="90">
        <f t="shared" si="64"/>
        <v>60</v>
      </c>
      <c r="D1058" s="90">
        <v>2.5</v>
      </c>
      <c r="E1058" s="37" t="s">
        <v>622</v>
      </c>
      <c r="F1058" s="135"/>
      <c r="L1058" s="78"/>
      <c r="M1058" s="110"/>
      <c r="N1058" s="95"/>
    </row>
    <row r="1059" spans="1:14" s="29" customFormat="1">
      <c r="A1059" s="37" t="s">
        <v>873</v>
      </c>
      <c r="B1059" s="90">
        <f t="shared" si="63"/>
        <v>106</v>
      </c>
      <c r="C1059" s="90">
        <f t="shared" si="64"/>
        <v>96</v>
      </c>
      <c r="D1059" s="90">
        <v>4</v>
      </c>
      <c r="E1059" s="37" t="s">
        <v>622</v>
      </c>
      <c r="F1059" s="135"/>
      <c r="L1059" s="78"/>
      <c r="M1059" s="110"/>
      <c r="N1059" s="95"/>
    </row>
    <row r="1060" spans="1:14" s="29" customFormat="1">
      <c r="A1060" s="30" t="s">
        <v>1866</v>
      </c>
      <c r="B1060" s="90">
        <f t="shared" si="63"/>
        <v>35</v>
      </c>
      <c r="C1060" s="90">
        <f t="shared" si="64"/>
        <v>31.200000000000003</v>
      </c>
      <c r="D1060" s="90">
        <v>1.3</v>
      </c>
      <c r="E1060" s="30" t="s">
        <v>785</v>
      </c>
      <c r="F1060" s="135"/>
      <c r="L1060" s="78"/>
      <c r="M1060" s="110"/>
      <c r="N1060" s="95"/>
    </row>
    <row r="1061" spans="1:14" s="29" customFormat="1">
      <c r="A1061" s="37" t="s">
        <v>1086</v>
      </c>
      <c r="B1061" s="90">
        <f t="shared" si="63"/>
        <v>45</v>
      </c>
      <c r="C1061" s="90">
        <f t="shared" si="64"/>
        <v>40.799999999999997</v>
      </c>
      <c r="D1061" s="90">
        <v>1.7</v>
      </c>
      <c r="E1061" s="30" t="s">
        <v>622</v>
      </c>
      <c r="F1061" s="135"/>
      <c r="L1061" s="78"/>
      <c r="M1061" s="110"/>
      <c r="N1061" s="95"/>
    </row>
    <row r="1062" spans="1:14" s="29" customFormat="1">
      <c r="A1062" s="37" t="s">
        <v>1223</v>
      </c>
      <c r="B1062" s="90">
        <f t="shared" si="63"/>
        <v>93</v>
      </c>
      <c r="C1062" s="90">
        <f t="shared" si="64"/>
        <v>84</v>
      </c>
      <c r="D1062" s="90">
        <v>3.5</v>
      </c>
      <c r="E1062" s="30" t="s">
        <v>622</v>
      </c>
      <c r="F1062" s="135"/>
      <c r="L1062" s="78"/>
      <c r="M1062" s="110"/>
      <c r="N1062" s="95"/>
    </row>
    <row r="1063" spans="1:14">
      <c r="A1063" s="37" t="s">
        <v>810</v>
      </c>
      <c r="B1063" s="90">
        <f t="shared" si="63"/>
        <v>132</v>
      </c>
      <c r="C1063" s="90">
        <f t="shared" si="64"/>
        <v>120</v>
      </c>
      <c r="D1063" s="90">
        <v>5</v>
      </c>
      <c r="E1063" s="37"/>
      <c r="M1063" s="110"/>
    </row>
    <row r="1064" spans="1:14">
      <c r="A1064" s="37" t="s">
        <v>811</v>
      </c>
      <c r="B1064" s="90">
        <f t="shared" si="63"/>
        <v>185</v>
      </c>
      <c r="C1064" s="90">
        <f t="shared" si="64"/>
        <v>168</v>
      </c>
      <c r="D1064" s="90">
        <v>7</v>
      </c>
      <c r="E1064" s="37"/>
      <c r="M1064" s="110"/>
    </row>
    <row r="1065" spans="1:14">
      <c r="A1065" s="37" t="s">
        <v>812</v>
      </c>
      <c r="B1065" s="90">
        <f t="shared" si="63"/>
        <v>132</v>
      </c>
      <c r="C1065" s="90">
        <f t="shared" si="64"/>
        <v>120</v>
      </c>
      <c r="D1065" s="90">
        <v>5</v>
      </c>
      <c r="E1065" s="37" t="s">
        <v>874</v>
      </c>
      <c r="M1065" s="110"/>
    </row>
    <row r="1066" spans="1:14" s="29" customFormat="1">
      <c r="A1066" s="30" t="s">
        <v>812</v>
      </c>
      <c r="B1066" s="90">
        <f t="shared" si="63"/>
        <v>106</v>
      </c>
      <c r="C1066" s="90">
        <f t="shared" si="64"/>
        <v>96</v>
      </c>
      <c r="D1066" s="90">
        <v>4</v>
      </c>
      <c r="E1066" s="37" t="s">
        <v>622</v>
      </c>
      <c r="F1066" s="135"/>
      <c r="L1066" s="78"/>
      <c r="M1066" s="110"/>
      <c r="N1066" s="95"/>
    </row>
    <row r="1067" spans="1:14" s="29" customFormat="1">
      <c r="A1067" s="37" t="s">
        <v>1080</v>
      </c>
      <c r="B1067" s="90">
        <f t="shared" ref="B1067:B1132" si="65">ROUNDUP(C1067*1.1,0)</f>
        <v>159</v>
      </c>
      <c r="C1067" s="90">
        <f t="shared" ref="C1067:C1132" si="66">$K$2*D1067</f>
        <v>144</v>
      </c>
      <c r="D1067" s="90">
        <v>6</v>
      </c>
      <c r="E1067" s="37" t="s">
        <v>622</v>
      </c>
      <c r="F1067" s="135"/>
      <c r="L1067" s="78"/>
      <c r="M1067" s="110"/>
      <c r="N1067" s="95"/>
    </row>
    <row r="1068" spans="1:14">
      <c r="A1068" s="37" t="s">
        <v>458</v>
      </c>
      <c r="B1068" s="90">
        <f t="shared" si="65"/>
        <v>238</v>
      </c>
      <c r="C1068" s="90">
        <f t="shared" si="66"/>
        <v>216</v>
      </c>
      <c r="D1068" s="90">
        <v>9</v>
      </c>
      <c r="E1068" s="37"/>
      <c r="M1068" s="110"/>
    </row>
    <row r="1069" spans="1:14">
      <c r="A1069" s="37" t="s">
        <v>996</v>
      </c>
      <c r="B1069" s="90">
        <f t="shared" si="65"/>
        <v>0</v>
      </c>
      <c r="C1069" s="90">
        <f t="shared" si="66"/>
        <v>0</v>
      </c>
      <c r="D1069" s="90">
        <v>0</v>
      </c>
      <c r="E1069" s="37"/>
      <c r="M1069" s="110"/>
    </row>
    <row r="1070" spans="1:14" s="29" customFormat="1">
      <c r="A1070" s="37" t="s">
        <v>885</v>
      </c>
      <c r="B1070" s="90">
        <f t="shared" si="65"/>
        <v>27</v>
      </c>
      <c r="C1070" s="90">
        <f t="shared" si="66"/>
        <v>24</v>
      </c>
      <c r="D1070" s="90">
        <v>1</v>
      </c>
      <c r="E1070" s="30"/>
      <c r="F1070" s="135"/>
      <c r="L1070" s="78"/>
      <c r="M1070" s="109"/>
      <c r="N1070" s="95"/>
    </row>
    <row r="1071" spans="1:14" s="29" customFormat="1">
      <c r="A1071" s="30" t="s">
        <v>1739</v>
      </c>
      <c r="B1071" s="90">
        <f t="shared" si="65"/>
        <v>27</v>
      </c>
      <c r="C1071" s="90">
        <f t="shared" si="66"/>
        <v>24</v>
      </c>
      <c r="D1071" s="90">
        <v>1</v>
      </c>
      <c r="E1071" s="37" t="s">
        <v>622</v>
      </c>
      <c r="F1071" s="135"/>
      <c r="L1071" s="78"/>
      <c r="M1071" s="109"/>
      <c r="N1071" s="95"/>
    </row>
    <row r="1072" spans="1:14" s="29" customFormat="1">
      <c r="A1072" s="30" t="s">
        <v>1593</v>
      </c>
      <c r="B1072" s="90">
        <f t="shared" si="65"/>
        <v>64</v>
      </c>
      <c r="C1072" s="90">
        <f t="shared" si="66"/>
        <v>57.599999999999994</v>
      </c>
      <c r="D1072" s="90">
        <v>2.4</v>
      </c>
      <c r="E1072" s="30"/>
      <c r="F1072" s="135">
        <v>1500</v>
      </c>
      <c r="L1072" s="78"/>
      <c r="M1072" s="109"/>
      <c r="N1072" s="95"/>
    </row>
    <row r="1073" spans="1:14">
      <c r="A1073" s="37" t="s">
        <v>722</v>
      </c>
      <c r="B1073" s="90">
        <f t="shared" si="65"/>
        <v>106</v>
      </c>
      <c r="C1073" s="90">
        <f t="shared" si="66"/>
        <v>96</v>
      </c>
      <c r="D1073" s="90">
        <v>4</v>
      </c>
      <c r="E1073" s="37" t="s">
        <v>622</v>
      </c>
      <c r="M1073" s="110"/>
    </row>
    <row r="1074" spans="1:14">
      <c r="A1074" s="30" t="s">
        <v>1051</v>
      </c>
      <c r="B1074" s="90">
        <f t="shared" si="65"/>
        <v>132</v>
      </c>
      <c r="C1074" s="90">
        <f t="shared" si="66"/>
        <v>120</v>
      </c>
      <c r="D1074" s="90">
        <v>5</v>
      </c>
      <c r="E1074" s="37"/>
      <c r="M1074" s="110"/>
    </row>
    <row r="1075" spans="1:14" s="29" customFormat="1">
      <c r="A1075" s="30" t="s">
        <v>2039</v>
      </c>
      <c r="B1075" s="90">
        <f t="shared" si="65"/>
        <v>101</v>
      </c>
      <c r="C1075" s="90">
        <f t="shared" si="66"/>
        <v>91.199999999999989</v>
      </c>
      <c r="D1075" s="90">
        <v>3.8</v>
      </c>
      <c r="E1075" s="37" t="s">
        <v>622</v>
      </c>
      <c r="F1075" s="135"/>
      <c r="L1075" s="78"/>
      <c r="M1075" s="110"/>
      <c r="N1075" s="95"/>
    </row>
    <row r="1076" spans="1:14" s="29" customFormat="1">
      <c r="A1076" s="37" t="s">
        <v>772</v>
      </c>
      <c r="B1076" s="90">
        <f t="shared" si="65"/>
        <v>106</v>
      </c>
      <c r="C1076" s="90">
        <f t="shared" si="66"/>
        <v>96</v>
      </c>
      <c r="D1076" s="90">
        <v>4</v>
      </c>
      <c r="E1076" s="37" t="s">
        <v>622</v>
      </c>
      <c r="F1076" s="135"/>
      <c r="L1076" s="78"/>
      <c r="M1076" s="110"/>
      <c r="N1076" s="95"/>
    </row>
    <row r="1077" spans="1:14" s="29" customFormat="1">
      <c r="A1077" s="37" t="s">
        <v>459</v>
      </c>
      <c r="B1077" s="90">
        <f t="shared" si="65"/>
        <v>132</v>
      </c>
      <c r="C1077" s="90">
        <f t="shared" si="66"/>
        <v>120</v>
      </c>
      <c r="D1077" s="90">
        <v>5</v>
      </c>
      <c r="E1077" s="37"/>
      <c r="F1077" s="135"/>
      <c r="L1077" s="78"/>
      <c r="M1077" s="110"/>
      <c r="N1077" s="95"/>
    </row>
    <row r="1078" spans="1:14">
      <c r="A1078" s="37" t="s">
        <v>621</v>
      </c>
      <c r="B1078" s="90">
        <f t="shared" si="65"/>
        <v>40</v>
      </c>
      <c r="C1078" s="90">
        <f t="shared" si="66"/>
        <v>36</v>
      </c>
      <c r="D1078" s="90">
        <v>1.5</v>
      </c>
      <c r="E1078" s="37" t="s">
        <v>622</v>
      </c>
      <c r="M1078" s="110"/>
    </row>
    <row r="1079" spans="1:14" s="29" customFormat="1">
      <c r="A1079" s="37" t="s">
        <v>976</v>
      </c>
      <c r="B1079" s="90">
        <f t="shared" si="65"/>
        <v>198</v>
      </c>
      <c r="C1079" s="90">
        <f t="shared" si="66"/>
        <v>180</v>
      </c>
      <c r="D1079" s="90">
        <v>7.5</v>
      </c>
      <c r="E1079" s="37"/>
      <c r="F1079" s="135"/>
      <c r="L1079" s="78"/>
      <c r="M1079" s="110"/>
      <c r="N1079" s="95"/>
    </row>
    <row r="1080" spans="1:14">
      <c r="A1080" s="30" t="s">
        <v>460</v>
      </c>
      <c r="B1080" s="90">
        <f t="shared" si="65"/>
        <v>32</v>
      </c>
      <c r="C1080" s="90">
        <f t="shared" si="66"/>
        <v>28.799999999999997</v>
      </c>
      <c r="D1080" s="90">
        <v>1.2</v>
      </c>
      <c r="E1080" s="37"/>
      <c r="M1080" s="110"/>
    </row>
    <row r="1081" spans="1:14">
      <c r="A1081" s="37" t="s">
        <v>907</v>
      </c>
      <c r="B1081" s="90">
        <f t="shared" si="65"/>
        <v>27</v>
      </c>
      <c r="C1081" s="90">
        <f t="shared" si="66"/>
        <v>24</v>
      </c>
      <c r="D1081" s="90">
        <v>1</v>
      </c>
      <c r="E1081" s="37" t="s">
        <v>622</v>
      </c>
      <c r="M1081" s="109"/>
    </row>
    <row r="1082" spans="1:14">
      <c r="A1082" s="37" t="s">
        <v>461</v>
      </c>
      <c r="B1082" s="90">
        <f t="shared" si="65"/>
        <v>119</v>
      </c>
      <c r="C1082" s="90">
        <f t="shared" si="66"/>
        <v>108</v>
      </c>
      <c r="D1082" s="90">
        <v>4.5</v>
      </c>
      <c r="E1082" s="37"/>
      <c r="M1082" s="110"/>
    </row>
    <row r="1083" spans="1:14">
      <c r="A1083" s="37" t="s">
        <v>958</v>
      </c>
      <c r="B1083" s="90">
        <f t="shared" si="65"/>
        <v>74</v>
      </c>
      <c r="C1083" s="90">
        <f t="shared" si="66"/>
        <v>67.199999999999989</v>
      </c>
      <c r="D1083" s="90">
        <v>2.8</v>
      </c>
      <c r="E1083" s="30"/>
      <c r="M1083" s="109"/>
    </row>
    <row r="1084" spans="1:14">
      <c r="A1084" s="37" t="s">
        <v>462</v>
      </c>
      <c r="B1084" s="90">
        <f t="shared" si="65"/>
        <v>35</v>
      </c>
      <c r="C1084" s="90">
        <f t="shared" si="66"/>
        <v>31.200000000000003</v>
      </c>
      <c r="D1084" s="90">
        <v>1.3</v>
      </c>
      <c r="E1084" s="37"/>
      <c r="M1084" s="110"/>
    </row>
    <row r="1085" spans="1:14" s="29" customFormat="1">
      <c r="A1085" s="37" t="s">
        <v>1231</v>
      </c>
      <c r="B1085" s="90">
        <f t="shared" si="65"/>
        <v>19</v>
      </c>
      <c r="C1085" s="90">
        <f t="shared" si="66"/>
        <v>16.799999999999997</v>
      </c>
      <c r="D1085" s="90">
        <v>0.7</v>
      </c>
      <c r="E1085" s="37"/>
      <c r="F1085" s="135">
        <v>347</v>
      </c>
      <c r="L1085" s="78"/>
      <c r="M1085" s="110"/>
      <c r="N1085" s="95"/>
    </row>
    <row r="1086" spans="1:14" s="29" customFormat="1">
      <c r="A1086" s="37" t="s">
        <v>1089</v>
      </c>
      <c r="B1086" s="90">
        <f t="shared" si="65"/>
        <v>132</v>
      </c>
      <c r="C1086" s="90">
        <f t="shared" si="66"/>
        <v>120</v>
      </c>
      <c r="D1086" s="90">
        <v>5</v>
      </c>
      <c r="E1086" s="30" t="s">
        <v>622</v>
      </c>
      <c r="F1086" s="135"/>
      <c r="L1086" s="78"/>
      <c r="M1086" s="110"/>
      <c r="N1086" s="95"/>
    </row>
    <row r="1087" spans="1:14" s="29" customFormat="1">
      <c r="A1087" s="37" t="s">
        <v>911</v>
      </c>
      <c r="B1087" s="90">
        <f t="shared" si="65"/>
        <v>132</v>
      </c>
      <c r="C1087" s="90">
        <f t="shared" si="66"/>
        <v>120</v>
      </c>
      <c r="D1087" s="90">
        <v>5</v>
      </c>
      <c r="E1087" s="30" t="s">
        <v>622</v>
      </c>
      <c r="F1087" s="135"/>
      <c r="L1087" s="78"/>
      <c r="M1087" s="109"/>
      <c r="N1087" s="95"/>
    </row>
    <row r="1088" spans="1:14">
      <c r="A1088" s="37" t="s">
        <v>934</v>
      </c>
      <c r="B1088" s="90">
        <f t="shared" si="65"/>
        <v>132</v>
      </c>
      <c r="C1088" s="90">
        <f t="shared" si="66"/>
        <v>120</v>
      </c>
      <c r="D1088" s="90">
        <v>5</v>
      </c>
      <c r="E1088" s="37" t="s">
        <v>622</v>
      </c>
      <c r="M1088" s="109"/>
    </row>
    <row r="1089" spans="1:14">
      <c r="A1089" s="37" t="s">
        <v>949</v>
      </c>
      <c r="B1089" s="90">
        <f t="shared" si="65"/>
        <v>0</v>
      </c>
      <c r="C1089" s="90">
        <f t="shared" si="66"/>
        <v>0</v>
      </c>
      <c r="D1089" s="90">
        <v>0</v>
      </c>
      <c r="E1089" s="30" t="s">
        <v>622</v>
      </c>
      <c r="M1089" s="109"/>
    </row>
    <row r="1090" spans="1:14" s="29" customFormat="1">
      <c r="A1090" s="37" t="s">
        <v>1152</v>
      </c>
      <c r="B1090" s="90">
        <f t="shared" si="65"/>
        <v>132</v>
      </c>
      <c r="C1090" s="90">
        <f t="shared" si="66"/>
        <v>120</v>
      </c>
      <c r="D1090" s="90">
        <v>5</v>
      </c>
      <c r="E1090" s="30" t="s">
        <v>622</v>
      </c>
      <c r="F1090" s="135"/>
      <c r="L1090" s="78"/>
      <c r="M1090" s="109"/>
      <c r="N1090" s="95"/>
    </row>
    <row r="1091" spans="1:14" s="29" customFormat="1">
      <c r="A1091" s="37" t="s">
        <v>1153</v>
      </c>
      <c r="B1091" s="90">
        <f t="shared" si="65"/>
        <v>132</v>
      </c>
      <c r="C1091" s="90">
        <f t="shared" si="66"/>
        <v>120</v>
      </c>
      <c r="D1091" s="90">
        <v>5</v>
      </c>
      <c r="E1091" s="30" t="s">
        <v>622</v>
      </c>
      <c r="F1091" s="135"/>
      <c r="L1091" s="78"/>
      <c r="M1091" s="109"/>
      <c r="N1091" s="95"/>
    </row>
    <row r="1092" spans="1:14" s="29" customFormat="1">
      <c r="A1092" s="37" t="s">
        <v>1154</v>
      </c>
      <c r="B1092" s="90">
        <f t="shared" si="65"/>
        <v>132</v>
      </c>
      <c r="C1092" s="90">
        <f t="shared" si="66"/>
        <v>120</v>
      </c>
      <c r="D1092" s="90">
        <v>5</v>
      </c>
      <c r="E1092" s="30" t="s">
        <v>622</v>
      </c>
      <c r="F1092" s="135"/>
      <c r="L1092" s="78"/>
      <c r="M1092" s="109"/>
      <c r="N1092" s="95"/>
    </row>
    <row r="1093" spans="1:14">
      <c r="A1093" s="37" t="s">
        <v>739</v>
      </c>
      <c r="B1093" s="90">
        <f t="shared" si="65"/>
        <v>212</v>
      </c>
      <c r="C1093" s="90">
        <f t="shared" si="66"/>
        <v>192</v>
      </c>
      <c r="D1093" s="90">
        <v>8</v>
      </c>
      <c r="E1093" s="37"/>
      <c r="M1093" s="110"/>
    </row>
    <row r="1094" spans="1:14" s="29" customFormat="1">
      <c r="A1094" s="37" t="s">
        <v>739</v>
      </c>
      <c r="B1094" s="90">
        <f t="shared" si="65"/>
        <v>132</v>
      </c>
      <c r="C1094" s="90">
        <f t="shared" si="66"/>
        <v>120</v>
      </c>
      <c r="D1094" s="90">
        <v>5</v>
      </c>
      <c r="E1094" s="30" t="s">
        <v>622</v>
      </c>
      <c r="F1094" s="135"/>
      <c r="L1094" s="78"/>
      <c r="M1094" s="110"/>
      <c r="N1094" s="95"/>
    </row>
    <row r="1095" spans="1:14" s="29" customFormat="1">
      <c r="A1095" s="37" t="s">
        <v>944</v>
      </c>
      <c r="B1095" s="90">
        <f t="shared" si="65"/>
        <v>264</v>
      </c>
      <c r="C1095" s="90">
        <f t="shared" si="66"/>
        <v>240</v>
      </c>
      <c r="D1095" s="90">
        <v>10</v>
      </c>
      <c r="E1095" s="37"/>
      <c r="F1095" s="135"/>
      <c r="L1095" s="78"/>
      <c r="M1095" s="109"/>
      <c r="N1095" s="95"/>
    </row>
    <row r="1096" spans="1:14">
      <c r="A1096" s="37" t="s">
        <v>969</v>
      </c>
      <c r="B1096" s="90">
        <f t="shared" si="65"/>
        <v>132</v>
      </c>
      <c r="C1096" s="90">
        <f t="shared" si="66"/>
        <v>120</v>
      </c>
      <c r="D1096" s="90">
        <v>5</v>
      </c>
      <c r="E1096" s="30" t="s">
        <v>622</v>
      </c>
      <c r="M1096" s="109"/>
    </row>
    <row r="1097" spans="1:14" s="29" customFormat="1">
      <c r="A1097" s="37" t="s">
        <v>1090</v>
      </c>
      <c r="B1097" s="90">
        <f t="shared" si="65"/>
        <v>132</v>
      </c>
      <c r="C1097" s="90">
        <f t="shared" si="66"/>
        <v>120</v>
      </c>
      <c r="D1097" s="90">
        <v>5</v>
      </c>
      <c r="E1097" s="30" t="s">
        <v>622</v>
      </c>
      <c r="F1097" s="135"/>
      <c r="L1097" s="78"/>
      <c r="M1097" s="109"/>
      <c r="N1097" s="95"/>
    </row>
    <row r="1098" spans="1:14">
      <c r="A1098" s="37" t="s">
        <v>778</v>
      </c>
      <c r="B1098" s="90">
        <f t="shared" si="65"/>
        <v>132</v>
      </c>
      <c r="C1098" s="90">
        <f t="shared" si="66"/>
        <v>120</v>
      </c>
      <c r="D1098" s="90">
        <v>5</v>
      </c>
      <c r="E1098" s="37" t="s">
        <v>622</v>
      </c>
      <c r="M1098" s="110"/>
    </row>
    <row r="1099" spans="1:14">
      <c r="A1099" s="55" t="s">
        <v>781</v>
      </c>
      <c r="B1099" s="90">
        <f t="shared" si="65"/>
        <v>0</v>
      </c>
      <c r="C1099" s="90">
        <f t="shared" si="66"/>
        <v>0</v>
      </c>
      <c r="D1099" s="90">
        <v>0</v>
      </c>
      <c r="E1099" s="40" t="s">
        <v>622</v>
      </c>
      <c r="M1099" s="111"/>
    </row>
    <row r="1100" spans="1:14" s="29" customFormat="1">
      <c r="A1100" s="55" t="s">
        <v>780</v>
      </c>
      <c r="B1100" s="90">
        <f t="shared" si="65"/>
        <v>264</v>
      </c>
      <c r="C1100" s="90">
        <f t="shared" si="66"/>
        <v>240</v>
      </c>
      <c r="D1100" s="90">
        <v>10</v>
      </c>
      <c r="E1100" s="40"/>
      <c r="F1100" s="135"/>
      <c r="L1100" s="78"/>
      <c r="M1100" s="111"/>
      <c r="N1100" s="95"/>
    </row>
    <row r="1101" spans="1:14" s="29" customFormat="1">
      <c r="A1101" s="55" t="s">
        <v>780</v>
      </c>
      <c r="B1101" s="90">
        <f t="shared" si="65"/>
        <v>0</v>
      </c>
      <c r="C1101" s="90">
        <f t="shared" si="66"/>
        <v>0</v>
      </c>
      <c r="D1101" s="90">
        <v>0</v>
      </c>
      <c r="E1101" s="40" t="s">
        <v>622</v>
      </c>
      <c r="F1101" s="135"/>
      <c r="L1101" s="78"/>
      <c r="M1101" s="111"/>
      <c r="N1101" s="95"/>
    </row>
    <row r="1102" spans="1:14" s="29" customFormat="1">
      <c r="A1102" s="25" t="s">
        <v>1109</v>
      </c>
      <c r="B1102" s="90">
        <f t="shared" si="65"/>
        <v>212</v>
      </c>
      <c r="C1102" s="90">
        <f t="shared" si="66"/>
        <v>192</v>
      </c>
      <c r="D1102" s="90">
        <v>8</v>
      </c>
      <c r="E1102" s="17" t="s">
        <v>1642</v>
      </c>
      <c r="F1102" s="135"/>
      <c r="L1102" s="78"/>
      <c r="M1102" s="111"/>
      <c r="N1102" s="95"/>
    </row>
    <row r="1103" spans="1:14" s="29" customFormat="1">
      <c r="A1103" s="55" t="s">
        <v>970</v>
      </c>
      <c r="B1103" s="90">
        <f t="shared" si="65"/>
        <v>132</v>
      </c>
      <c r="C1103" s="90">
        <f t="shared" si="66"/>
        <v>120</v>
      </c>
      <c r="D1103" s="90">
        <v>5</v>
      </c>
      <c r="E1103" s="17" t="s">
        <v>622</v>
      </c>
      <c r="F1103" s="135"/>
      <c r="L1103" s="78"/>
      <c r="M1103" s="113"/>
      <c r="N1103" s="95"/>
    </row>
    <row r="1104" spans="1:14" s="29" customFormat="1">
      <c r="A1104" s="55" t="s">
        <v>1077</v>
      </c>
      <c r="B1104" s="90">
        <f t="shared" si="65"/>
        <v>132</v>
      </c>
      <c r="C1104" s="90">
        <f t="shared" si="66"/>
        <v>120</v>
      </c>
      <c r="D1104" s="90">
        <v>5</v>
      </c>
      <c r="E1104" s="17" t="s">
        <v>622</v>
      </c>
      <c r="F1104" s="135"/>
      <c r="L1104" s="78"/>
      <c r="M1104" s="113"/>
      <c r="N1104" s="95"/>
    </row>
    <row r="1105" spans="1:14" s="29" customFormat="1">
      <c r="A1105" s="55" t="s">
        <v>644</v>
      </c>
      <c r="B1105" s="90">
        <f t="shared" si="65"/>
        <v>106</v>
      </c>
      <c r="C1105" s="90">
        <f t="shared" si="66"/>
        <v>96</v>
      </c>
      <c r="D1105" s="90">
        <v>4</v>
      </c>
      <c r="E1105" s="40" t="s">
        <v>622</v>
      </c>
      <c r="F1105" s="135"/>
      <c r="L1105" s="78"/>
      <c r="M1105" s="111"/>
      <c r="N1105" s="95"/>
    </row>
    <row r="1106" spans="1:14" s="29" customFormat="1">
      <c r="A1106" s="55" t="s">
        <v>1076</v>
      </c>
      <c r="B1106" s="90">
        <f t="shared" si="65"/>
        <v>238</v>
      </c>
      <c r="C1106" s="90">
        <f t="shared" si="66"/>
        <v>216</v>
      </c>
      <c r="D1106" s="90">
        <v>9</v>
      </c>
      <c r="E1106" s="40"/>
      <c r="F1106" s="135"/>
      <c r="L1106" s="78"/>
      <c r="M1106" s="111"/>
      <c r="N1106" s="95"/>
    </row>
    <row r="1107" spans="1:14" s="29" customFormat="1">
      <c r="A1107" s="55" t="s">
        <v>935</v>
      </c>
      <c r="B1107" s="90">
        <f t="shared" si="65"/>
        <v>238</v>
      </c>
      <c r="C1107" s="90">
        <f t="shared" si="66"/>
        <v>216</v>
      </c>
      <c r="D1107" s="90">
        <v>9</v>
      </c>
      <c r="E1107" s="40"/>
      <c r="F1107" s="135"/>
      <c r="L1107" s="78"/>
      <c r="M1107" s="113"/>
      <c r="N1107" s="95"/>
    </row>
    <row r="1108" spans="1:14" s="29" customFormat="1">
      <c r="A1108" s="55" t="s">
        <v>645</v>
      </c>
      <c r="B1108" s="90">
        <f t="shared" si="65"/>
        <v>238</v>
      </c>
      <c r="C1108" s="90">
        <f t="shared" si="66"/>
        <v>216</v>
      </c>
      <c r="D1108" s="90">
        <v>9</v>
      </c>
      <c r="E1108" s="40"/>
      <c r="F1108" s="135"/>
      <c r="L1108" s="78"/>
      <c r="M1108" s="111"/>
      <c r="N1108" s="95"/>
    </row>
    <row r="1109" spans="1:14" s="29" customFormat="1">
      <c r="A1109" s="55" t="s">
        <v>645</v>
      </c>
      <c r="B1109" s="90">
        <f t="shared" si="65"/>
        <v>0</v>
      </c>
      <c r="C1109" s="90">
        <f t="shared" si="66"/>
        <v>0</v>
      </c>
      <c r="D1109" s="90">
        <v>0</v>
      </c>
      <c r="E1109" s="17" t="s">
        <v>1011</v>
      </c>
      <c r="F1109" s="135"/>
      <c r="L1109" s="78"/>
      <c r="M1109" s="111"/>
      <c r="N1109" s="95"/>
    </row>
    <row r="1110" spans="1:14" s="29" customFormat="1">
      <c r="A1110" s="55" t="s">
        <v>955</v>
      </c>
      <c r="B1110" s="90">
        <f t="shared" si="65"/>
        <v>238</v>
      </c>
      <c r="C1110" s="90">
        <f t="shared" si="66"/>
        <v>216</v>
      </c>
      <c r="D1110" s="90">
        <v>9</v>
      </c>
      <c r="E1110" s="17"/>
      <c r="F1110" s="135"/>
      <c r="L1110" s="78"/>
      <c r="M1110" s="113"/>
      <c r="N1110" s="95"/>
    </row>
    <row r="1111" spans="1:14" s="29" customFormat="1">
      <c r="A1111" s="55" t="s">
        <v>952</v>
      </c>
      <c r="B1111" s="90">
        <f t="shared" si="65"/>
        <v>132</v>
      </c>
      <c r="C1111" s="90">
        <f t="shared" si="66"/>
        <v>120</v>
      </c>
      <c r="D1111" s="90">
        <v>5</v>
      </c>
      <c r="E1111" s="17" t="s">
        <v>622</v>
      </c>
      <c r="F1111" s="135"/>
      <c r="L1111" s="78"/>
      <c r="M1111" s="113"/>
      <c r="N1111" s="95"/>
    </row>
    <row r="1112" spans="1:14" s="29" customFormat="1">
      <c r="A1112" s="55" t="s">
        <v>1088</v>
      </c>
      <c r="B1112" s="90">
        <f t="shared" si="65"/>
        <v>132</v>
      </c>
      <c r="C1112" s="90">
        <f t="shared" si="66"/>
        <v>120</v>
      </c>
      <c r="D1112" s="90">
        <v>5</v>
      </c>
      <c r="E1112" s="17" t="s">
        <v>622</v>
      </c>
      <c r="F1112" s="135"/>
      <c r="L1112" s="78"/>
      <c r="M1112" s="113"/>
      <c r="N1112" s="95"/>
    </row>
    <row r="1113" spans="1:14" s="29" customFormat="1">
      <c r="A1113" s="55" t="s">
        <v>1091</v>
      </c>
      <c r="B1113" s="90">
        <f t="shared" si="65"/>
        <v>132</v>
      </c>
      <c r="C1113" s="90">
        <f t="shared" si="66"/>
        <v>120</v>
      </c>
      <c r="D1113" s="90">
        <v>5</v>
      </c>
      <c r="E1113" s="17" t="s">
        <v>622</v>
      </c>
      <c r="F1113" s="135"/>
      <c r="L1113" s="78"/>
      <c r="M1113" s="113"/>
      <c r="N1113" s="95"/>
    </row>
    <row r="1114" spans="1:14" s="29" customFormat="1">
      <c r="A1114" s="55" t="s">
        <v>646</v>
      </c>
      <c r="B1114" s="90">
        <f t="shared" si="65"/>
        <v>159</v>
      </c>
      <c r="C1114" s="90">
        <f t="shared" si="66"/>
        <v>144</v>
      </c>
      <c r="D1114" s="90">
        <v>6</v>
      </c>
      <c r="E1114" s="40" t="s">
        <v>622</v>
      </c>
      <c r="F1114" s="135"/>
      <c r="L1114" s="78"/>
      <c r="M1114" s="111"/>
      <c r="N1114" s="95"/>
    </row>
    <row r="1115" spans="1:14" s="29" customFormat="1">
      <c r="A1115" s="55" t="s">
        <v>953</v>
      </c>
      <c r="B1115" s="90">
        <f t="shared" si="65"/>
        <v>132</v>
      </c>
      <c r="C1115" s="90">
        <f t="shared" si="66"/>
        <v>120</v>
      </c>
      <c r="D1115" s="90">
        <v>5</v>
      </c>
      <c r="E1115" s="17" t="s">
        <v>622</v>
      </c>
      <c r="F1115" s="135"/>
      <c r="L1115" s="78"/>
      <c r="M1115" s="113"/>
      <c r="N1115" s="95"/>
    </row>
    <row r="1116" spans="1:14" s="29" customFormat="1">
      <c r="A1116" s="55" t="s">
        <v>933</v>
      </c>
      <c r="B1116" s="90">
        <f t="shared" si="65"/>
        <v>132</v>
      </c>
      <c r="C1116" s="90">
        <f t="shared" si="66"/>
        <v>120</v>
      </c>
      <c r="D1116" s="90">
        <v>5</v>
      </c>
      <c r="E1116" s="40" t="s">
        <v>622</v>
      </c>
      <c r="F1116" s="135"/>
      <c r="L1116" s="78"/>
      <c r="M1116" s="113"/>
      <c r="N1116" s="95"/>
    </row>
    <row r="1117" spans="1:14" s="29" customFormat="1">
      <c r="A1117" s="55" t="s">
        <v>947</v>
      </c>
      <c r="B1117" s="90">
        <f t="shared" si="65"/>
        <v>132</v>
      </c>
      <c r="C1117" s="90">
        <f t="shared" si="66"/>
        <v>120</v>
      </c>
      <c r="D1117" s="90">
        <v>5</v>
      </c>
      <c r="E1117" s="17" t="s">
        <v>622</v>
      </c>
      <c r="F1117" s="135"/>
      <c r="L1117" s="78"/>
      <c r="M1117" s="113"/>
      <c r="N1117" s="95"/>
    </row>
    <row r="1118" spans="1:14" s="29" customFormat="1">
      <c r="A1118" s="55" t="s">
        <v>1290</v>
      </c>
      <c r="B1118" s="90">
        <f t="shared" si="65"/>
        <v>35</v>
      </c>
      <c r="C1118" s="90">
        <f t="shared" si="66"/>
        <v>31.200000000000003</v>
      </c>
      <c r="D1118" s="90">
        <v>1.3</v>
      </c>
      <c r="E1118" s="17"/>
      <c r="F1118" s="135"/>
      <c r="L1118" s="78"/>
      <c r="M1118" s="113"/>
      <c r="N1118" s="95"/>
    </row>
    <row r="1119" spans="1:14" s="29" customFormat="1">
      <c r="A1119" s="25" t="s">
        <v>463</v>
      </c>
      <c r="B1119" s="90">
        <f t="shared" si="65"/>
        <v>66</v>
      </c>
      <c r="C1119" s="90">
        <f t="shared" si="66"/>
        <v>60</v>
      </c>
      <c r="D1119" s="90">
        <v>2.5</v>
      </c>
      <c r="E1119" s="40"/>
      <c r="F1119" s="135"/>
      <c r="L1119" s="78"/>
      <c r="M1119" s="111"/>
      <c r="N1119" s="95"/>
    </row>
    <row r="1120" spans="1:14" s="29" customFormat="1">
      <c r="A1120" s="55" t="s">
        <v>1239</v>
      </c>
      <c r="B1120" s="90">
        <f t="shared" si="65"/>
        <v>28</v>
      </c>
      <c r="C1120" s="90">
        <f t="shared" si="66"/>
        <v>25.200000000000003</v>
      </c>
      <c r="D1120" s="90">
        <v>1.05</v>
      </c>
      <c r="E1120" s="40"/>
      <c r="F1120" s="135"/>
      <c r="L1120" s="78"/>
      <c r="M1120" s="111"/>
      <c r="N1120" s="95"/>
    </row>
    <row r="1121" spans="1:14" s="29" customFormat="1">
      <c r="A1121" s="55" t="s">
        <v>464</v>
      </c>
      <c r="B1121" s="90">
        <f t="shared" si="65"/>
        <v>27</v>
      </c>
      <c r="C1121" s="90">
        <f t="shared" si="66"/>
        <v>24</v>
      </c>
      <c r="D1121" s="90">
        <v>1</v>
      </c>
      <c r="E1121" s="40"/>
      <c r="F1121" s="135"/>
      <c r="L1121" s="78"/>
      <c r="M1121" s="111"/>
      <c r="N1121" s="95"/>
    </row>
    <row r="1122" spans="1:14" s="29" customFormat="1">
      <c r="A1122" s="25" t="s">
        <v>1366</v>
      </c>
      <c r="B1122" s="90">
        <f t="shared" si="65"/>
        <v>31</v>
      </c>
      <c r="C1122" s="90">
        <f t="shared" si="66"/>
        <v>27.599999999999998</v>
      </c>
      <c r="D1122" s="90">
        <v>1.1499999999999999</v>
      </c>
      <c r="E1122" s="40"/>
      <c r="F1122" s="135"/>
      <c r="L1122" s="78"/>
      <c r="M1122" s="111"/>
      <c r="N1122" s="95"/>
    </row>
    <row r="1123" spans="1:14" s="29" customFormat="1">
      <c r="A1123" s="55" t="s">
        <v>465</v>
      </c>
      <c r="B1123" s="90">
        <f t="shared" si="65"/>
        <v>30</v>
      </c>
      <c r="C1123" s="90">
        <f t="shared" si="66"/>
        <v>26.400000000000002</v>
      </c>
      <c r="D1123" s="90">
        <v>1.1000000000000001</v>
      </c>
      <c r="E1123" s="40"/>
      <c r="F1123" s="135"/>
      <c r="L1123" s="78"/>
      <c r="M1123" s="111"/>
      <c r="N1123" s="95"/>
    </row>
    <row r="1124" spans="1:14" s="29" customFormat="1">
      <c r="A1124" s="25" t="s">
        <v>1121</v>
      </c>
      <c r="B1124" s="90">
        <f t="shared" si="65"/>
        <v>32</v>
      </c>
      <c r="C1124" s="90">
        <f t="shared" si="66"/>
        <v>28.799999999999997</v>
      </c>
      <c r="D1124" s="90">
        <v>1.2</v>
      </c>
      <c r="E1124" s="40"/>
      <c r="F1124" s="135"/>
      <c r="L1124" s="78"/>
      <c r="M1124" s="111"/>
      <c r="N1124" s="95"/>
    </row>
    <row r="1125" spans="1:14" s="29" customFormat="1">
      <c r="A1125" s="25" t="s">
        <v>466</v>
      </c>
      <c r="B1125" s="90">
        <f t="shared" si="65"/>
        <v>66</v>
      </c>
      <c r="C1125" s="90">
        <f t="shared" si="66"/>
        <v>60</v>
      </c>
      <c r="D1125" s="90">
        <v>2.5</v>
      </c>
      <c r="E1125" s="40"/>
      <c r="F1125" s="135"/>
      <c r="L1125" s="78"/>
      <c r="M1125" s="111"/>
      <c r="N1125" s="95"/>
    </row>
    <row r="1126" spans="1:14" s="29" customFormat="1">
      <c r="A1126" s="55" t="s">
        <v>616</v>
      </c>
      <c r="B1126" s="90">
        <f t="shared" si="65"/>
        <v>0</v>
      </c>
      <c r="C1126" s="90">
        <f t="shared" si="66"/>
        <v>0</v>
      </c>
      <c r="D1126" s="90">
        <v>0</v>
      </c>
      <c r="E1126" s="40" t="s">
        <v>622</v>
      </c>
      <c r="F1126" s="135">
        <v>0</v>
      </c>
      <c r="L1126" s="78"/>
      <c r="M1126" s="111"/>
      <c r="N1126" s="95"/>
    </row>
    <row r="1127" spans="1:14" s="29" customFormat="1">
      <c r="A1127" s="55" t="s">
        <v>1056</v>
      </c>
      <c r="B1127" s="90">
        <f t="shared" si="65"/>
        <v>106</v>
      </c>
      <c r="C1127" s="90">
        <f t="shared" si="66"/>
        <v>96</v>
      </c>
      <c r="D1127" s="90">
        <v>4</v>
      </c>
      <c r="E1127" s="40"/>
      <c r="F1127" s="135"/>
      <c r="L1127" s="78"/>
      <c r="M1127" s="111"/>
      <c r="N1127" s="95"/>
    </row>
    <row r="1128" spans="1:14" s="29" customFormat="1">
      <c r="A1128" s="25" t="s">
        <v>1735</v>
      </c>
      <c r="B1128" s="90">
        <f t="shared" ref="B1128" si="67">ROUNDUP(C1128*1.1,0)</f>
        <v>106</v>
      </c>
      <c r="C1128" s="90">
        <f t="shared" ref="C1128" si="68">$K$2*D1128</f>
        <v>96</v>
      </c>
      <c r="D1128" s="90">
        <v>4</v>
      </c>
      <c r="E1128" s="40"/>
      <c r="F1128" s="135"/>
      <c r="L1128" s="78"/>
      <c r="M1128" s="111"/>
      <c r="N1128" s="95"/>
    </row>
    <row r="1129" spans="1:14" s="29" customFormat="1">
      <c r="A1129" s="25" t="s">
        <v>1736</v>
      </c>
      <c r="B1129" s="90">
        <f t="shared" si="65"/>
        <v>106</v>
      </c>
      <c r="C1129" s="90">
        <f t="shared" si="66"/>
        <v>96</v>
      </c>
      <c r="D1129" s="90">
        <v>4</v>
      </c>
      <c r="E1129" s="40"/>
      <c r="F1129" s="135"/>
      <c r="L1129" s="78"/>
      <c r="M1129" s="111"/>
      <c r="N1129" s="95"/>
    </row>
    <row r="1130" spans="1:14" s="29" customFormat="1">
      <c r="A1130" s="55" t="s">
        <v>467</v>
      </c>
      <c r="B1130" s="90">
        <f t="shared" si="65"/>
        <v>32</v>
      </c>
      <c r="C1130" s="90">
        <f t="shared" si="66"/>
        <v>28.799999999999997</v>
      </c>
      <c r="D1130" s="90">
        <v>1.2</v>
      </c>
      <c r="E1130" s="40"/>
      <c r="F1130" s="135"/>
      <c r="L1130" s="78"/>
      <c r="M1130" s="111"/>
      <c r="N1130" s="95"/>
    </row>
    <row r="1131" spans="1:14" s="29" customFormat="1">
      <c r="A1131" s="37" t="s">
        <v>1221</v>
      </c>
      <c r="B1131" s="90">
        <f t="shared" si="65"/>
        <v>212</v>
      </c>
      <c r="C1131" s="90">
        <f t="shared" si="66"/>
        <v>192</v>
      </c>
      <c r="D1131" s="90">
        <v>8</v>
      </c>
      <c r="E1131" s="40"/>
      <c r="F1131" s="135"/>
      <c r="L1131" s="78"/>
      <c r="M1131" s="111"/>
      <c r="N1131" s="95"/>
    </row>
    <row r="1132" spans="1:14" s="29" customFormat="1">
      <c r="A1132" s="30" t="s">
        <v>2008</v>
      </c>
      <c r="B1132" s="90">
        <f t="shared" si="65"/>
        <v>8</v>
      </c>
      <c r="C1132" s="90">
        <f t="shared" si="66"/>
        <v>7.1999999999999993</v>
      </c>
      <c r="D1132" s="90">
        <v>0.3</v>
      </c>
      <c r="E1132" s="40"/>
      <c r="F1132" s="135">
        <v>100</v>
      </c>
      <c r="L1132" s="78"/>
      <c r="M1132" s="111"/>
      <c r="N1132" s="95"/>
    </row>
    <row r="1133" spans="1:14" s="29" customFormat="1">
      <c r="A1133" s="37" t="s">
        <v>968</v>
      </c>
      <c r="B1133" s="90">
        <f t="shared" ref="B1133:B1208" si="69">ROUNDUP(C1133*1.1,0)</f>
        <v>0</v>
      </c>
      <c r="C1133" s="90">
        <f t="shared" ref="C1133:C1208" si="70">$K$2*D1133</f>
        <v>0</v>
      </c>
      <c r="D1133" s="90">
        <v>0</v>
      </c>
      <c r="E1133" s="17" t="s">
        <v>1011</v>
      </c>
      <c r="F1133" s="135"/>
      <c r="L1133" s="78"/>
      <c r="M1133" s="113"/>
      <c r="N1133" s="95"/>
    </row>
    <row r="1134" spans="1:14" s="29" customFormat="1">
      <c r="A1134" s="55" t="s">
        <v>468</v>
      </c>
      <c r="B1134" s="90">
        <f t="shared" si="69"/>
        <v>7</v>
      </c>
      <c r="C1134" s="90">
        <f t="shared" si="70"/>
        <v>6</v>
      </c>
      <c r="D1134" s="89">
        <v>0.25</v>
      </c>
      <c r="E1134" s="40"/>
      <c r="F1134" s="135"/>
      <c r="L1134" s="78"/>
      <c r="M1134" s="111"/>
      <c r="N1134" s="95"/>
    </row>
    <row r="1135" spans="1:14" s="29" customFormat="1">
      <c r="A1135" s="55" t="s">
        <v>1049</v>
      </c>
      <c r="B1135" s="90">
        <f t="shared" si="69"/>
        <v>56</v>
      </c>
      <c r="C1135" s="90">
        <f t="shared" si="70"/>
        <v>50.400000000000006</v>
      </c>
      <c r="D1135" s="90">
        <v>2.1</v>
      </c>
      <c r="E1135" s="37"/>
      <c r="F1135" s="135"/>
      <c r="L1135" s="78"/>
      <c r="M1135" s="111"/>
      <c r="N1135" s="95"/>
    </row>
    <row r="1136" spans="1:14" s="29" customFormat="1">
      <c r="A1136" s="25" t="s">
        <v>708</v>
      </c>
      <c r="B1136" s="90">
        <f t="shared" si="69"/>
        <v>6</v>
      </c>
      <c r="C1136" s="90">
        <f t="shared" si="70"/>
        <v>4.8000000000000007</v>
      </c>
      <c r="D1136" s="90">
        <v>0.2</v>
      </c>
      <c r="E1136" s="40"/>
      <c r="F1136" s="135"/>
      <c r="L1136" s="78"/>
      <c r="M1136" s="111"/>
      <c r="N1136" s="95"/>
    </row>
    <row r="1137" spans="1:14">
      <c r="A1137" s="25" t="s">
        <v>469</v>
      </c>
      <c r="B1137" s="90">
        <f t="shared" si="69"/>
        <v>2</v>
      </c>
      <c r="C1137" s="90">
        <f t="shared" si="70"/>
        <v>1.2000000000000002</v>
      </c>
      <c r="D1137" s="90">
        <v>0.05</v>
      </c>
      <c r="E1137" s="40"/>
      <c r="F1137" s="135">
        <v>187</v>
      </c>
      <c r="M1137" s="111"/>
    </row>
    <row r="1138" spans="1:14" s="29" customFormat="1">
      <c r="A1138" s="25" t="s">
        <v>1776</v>
      </c>
      <c r="B1138" s="90">
        <f t="shared" si="69"/>
        <v>7</v>
      </c>
      <c r="C1138" s="90">
        <f t="shared" si="70"/>
        <v>5.5200000000000005</v>
      </c>
      <c r="D1138" s="90">
        <v>0.23</v>
      </c>
      <c r="E1138" s="40"/>
      <c r="F1138" s="135">
        <v>119</v>
      </c>
      <c r="L1138" s="78"/>
      <c r="M1138" s="111"/>
      <c r="N1138" s="95"/>
    </row>
    <row r="1139" spans="1:14" s="29" customFormat="1">
      <c r="A1139" s="25" t="s">
        <v>1777</v>
      </c>
      <c r="B1139" s="90">
        <f t="shared" si="69"/>
        <v>6</v>
      </c>
      <c r="C1139" s="90">
        <f t="shared" si="70"/>
        <v>4.8000000000000007</v>
      </c>
      <c r="D1139" s="90">
        <v>0.2</v>
      </c>
      <c r="E1139" s="40"/>
      <c r="F1139" s="135">
        <v>100</v>
      </c>
      <c r="L1139" s="78"/>
      <c r="M1139" s="111"/>
      <c r="N1139" s="95"/>
    </row>
    <row r="1140" spans="1:14" s="29" customFormat="1">
      <c r="A1140" s="55" t="s">
        <v>994</v>
      </c>
      <c r="B1140" s="90">
        <f t="shared" si="69"/>
        <v>32</v>
      </c>
      <c r="C1140" s="90">
        <f t="shared" si="70"/>
        <v>28.799999999999997</v>
      </c>
      <c r="D1140" s="90">
        <v>1.2</v>
      </c>
      <c r="E1140" s="40"/>
      <c r="F1140" s="138"/>
      <c r="L1140" s="78"/>
      <c r="M1140" s="111"/>
      <c r="N1140" s="95"/>
    </row>
    <row r="1141" spans="1:14" s="29" customFormat="1">
      <c r="A1141" s="55" t="s">
        <v>961</v>
      </c>
      <c r="B1141" s="90">
        <f t="shared" si="69"/>
        <v>132</v>
      </c>
      <c r="C1141" s="90">
        <f t="shared" si="70"/>
        <v>120</v>
      </c>
      <c r="D1141" s="90">
        <v>5</v>
      </c>
      <c r="E1141" s="17" t="s">
        <v>622</v>
      </c>
      <c r="F1141" s="135"/>
      <c r="L1141" s="78"/>
      <c r="M1141" s="113"/>
      <c r="N1141" s="95"/>
    </row>
    <row r="1142" spans="1:14" s="29" customFormat="1">
      <c r="A1142" s="55" t="s">
        <v>930</v>
      </c>
      <c r="B1142" s="90">
        <f t="shared" si="69"/>
        <v>212</v>
      </c>
      <c r="C1142" s="90">
        <f t="shared" si="70"/>
        <v>192</v>
      </c>
      <c r="D1142" s="90">
        <v>8</v>
      </c>
      <c r="E1142" s="40"/>
      <c r="F1142" s="135"/>
      <c r="L1142" s="78"/>
      <c r="M1142" s="111"/>
      <c r="N1142" s="95"/>
    </row>
    <row r="1143" spans="1:14" s="29" customFormat="1">
      <c r="A1143" s="55" t="s">
        <v>931</v>
      </c>
      <c r="B1143" s="90">
        <f t="shared" si="69"/>
        <v>212</v>
      </c>
      <c r="C1143" s="90">
        <f t="shared" si="70"/>
        <v>192</v>
      </c>
      <c r="D1143" s="90">
        <v>8</v>
      </c>
      <c r="E1143" s="40"/>
      <c r="F1143" s="135"/>
      <c r="L1143" s="78"/>
      <c r="M1143" s="111"/>
      <c r="N1143" s="95"/>
    </row>
    <row r="1144" spans="1:14" s="29" customFormat="1">
      <c r="A1144" s="55" t="s">
        <v>470</v>
      </c>
      <c r="B1144" s="90">
        <f t="shared" si="69"/>
        <v>132</v>
      </c>
      <c r="C1144" s="90">
        <f t="shared" si="70"/>
        <v>120</v>
      </c>
      <c r="D1144" s="90">
        <v>5</v>
      </c>
      <c r="E1144" s="40"/>
      <c r="F1144" s="135"/>
      <c r="L1144" s="78"/>
      <c r="M1144" s="111"/>
      <c r="N1144" s="95"/>
    </row>
    <row r="1145" spans="1:14" s="29" customFormat="1">
      <c r="A1145" s="55" t="s">
        <v>471</v>
      </c>
      <c r="B1145" s="90">
        <f t="shared" si="69"/>
        <v>22</v>
      </c>
      <c r="C1145" s="90">
        <f t="shared" si="70"/>
        <v>19.200000000000003</v>
      </c>
      <c r="D1145" s="90">
        <v>0.8</v>
      </c>
      <c r="E1145" s="40"/>
      <c r="F1145" s="135"/>
      <c r="L1145" s="78"/>
      <c r="M1145" s="111"/>
      <c r="N1145" s="95"/>
    </row>
    <row r="1146" spans="1:14" s="29" customFormat="1">
      <c r="A1146" s="55" t="s">
        <v>745</v>
      </c>
      <c r="B1146" s="90">
        <f t="shared" si="69"/>
        <v>238</v>
      </c>
      <c r="C1146" s="90">
        <f t="shared" si="70"/>
        <v>216</v>
      </c>
      <c r="D1146" s="90">
        <v>9</v>
      </c>
      <c r="E1146" s="40"/>
      <c r="F1146" s="135"/>
      <c r="L1146" s="78"/>
      <c r="M1146" s="111"/>
      <c r="N1146" s="95"/>
    </row>
    <row r="1147" spans="1:14" s="29" customFormat="1">
      <c r="A1147" s="55" t="s">
        <v>960</v>
      </c>
      <c r="B1147" s="90">
        <f t="shared" si="69"/>
        <v>119</v>
      </c>
      <c r="C1147" s="90">
        <f t="shared" si="70"/>
        <v>108</v>
      </c>
      <c r="D1147" s="90">
        <v>4.5</v>
      </c>
      <c r="E1147" s="17" t="s">
        <v>622</v>
      </c>
      <c r="F1147" s="135"/>
      <c r="L1147" s="78"/>
      <c r="M1147" s="113"/>
      <c r="N1147" s="95"/>
    </row>
    <row r="1148" spans="1:14" s="29" customFormat="1">
      <c r="A1148" s="55" t="s">
        <v>472</v>
      </c>
      <c r="B1148" s="90">
        <f t="shared" si="69"/>
        <v>185</v>
      </c>
      <c r="C1148" s="90">
        <f t="shared" si="70"/>
        <v>168</v>
      </c>
      <c r="D1148" s="90">
        <v>7</v>
      </c>
      <c r="E1148" s="40"/>
      <c r="F1148" s="135"/>
      <c r="L1148" s="78"/>
      <c r="M1148" s="111"/>
      <c r="N1148" s="95"/>
    </row>
    <row r="1149" spans="1:14" s="29" customFormat="1">
      <c r="A1149" s="55" t="s">
        <v>956</v>
      </c>
      <c r="B1149" s="90">
        <f t="shared" si="69"/>
        <v>106</v>
      </c>
      <c r="C1149" s="90">
        <f t="shared" si="70"/>
        <v>96</v>
      </c>
      <c r="D1149" s="90">
        <v>4</v>
      </c>
      <c r="E1149" s="17" t="s">
        <v>622</v>
      </c>
      <c r="F1149" s="135"/>
      <c r="L1149" s="78"/>
      <c r="M1149" s="113"/>
      <c r="N1149" s="95"/>
    </row>
    <row r="1150" spans="1:14" s="29" customFormat="1">
      <c r="A1150" s="55" t="s">
        <v>959</v>
      </c>
      <c r="B1150" s="90">
        <f t="shared" si="69"/>
        <v>106</v>
      </c>
      <c r="C1150" s="90">
        <f t="shared" si="70"/>
        <v>96</v>
      </c>
      <c r="D1150" s="90">
        <v>4</v>
      </c>
      <c r="E1150" s="17" t="s">
        <v>622</v>
      </c>
      <c r="F1150" s="135"/>
      <c r="L1150" s="78"/>
      <c r="M1150" s="113"/>
      <c r="N1150" s="95"/>
    </row>
    <row r="1151" spans="1:14" s="29" customFormat="1">
      <c r="A1151" s="55" t="s">
        <v>473</v>
      </c>
      <c r="B1151" s="90">
        <f t="shared" si="69"/>
        <v>146</v>
      </c>
      <c r="C1151" s="90">
        <f t="shared" si="70"/>
        <v>132</v>
      </c>
      <c r="D1151" s="90">
        <v>5.5</v>
      </c>
      <c r="E1151" s="40"/>
      <c r="F1151" s="135"/>
      <c r="L1151" s="78"/>
      <c r="M1151" s="111"/>
      <c r="N1151" s="95"/>
    </row>
    <row r="1152" spans="1:14" s="29" customFormat="1">
      <c r="A1152" s="56" t="s">
        <v>698</v>
      </c>
      <c r="B1152" s="90">
        <f t="shared" si="69"/>
        <v>106</v>
      </c>
      <c r="C1152" s="90">
        <f t="shared" si="70"/>
        <v>96</v>
      </c>
      <c r="D1152" s="90">
        <v>4</v>
      </c>
      <c r="E1152" s="40" t="s">
        <v>622</v>
      </c>
      <c r="F1152" s="135"/>
      <c r="L1152" s="78"/>
      <c r="M1152" s="111"/>
      <c r="N1152" s="95"/>
    </row>
    <row r="1153" spans="1:14" s="29" customFormat="1">
      <c r="A1153" s="56" t="s">
        <v>1268</v>
      </c>
      <c r="B1153" s="90">
        <f t="shared" si="69"/>
        <v>80</v>
      </c>
      <c r="C1153" s="90">
        <f t="shared" si="70"/>
        <v>72</v>
      </c>
      <c r="D1153" s="90">
        <v>3</v>
      </c>
      <c r="E1153" s="40"/>
      <c r="F1153" s="135"/>
      <c r="L1153" s="78"/>
      <c r="M1153" s="111"/>
      <c r="N1153" s="95"/>
    </row>
    <row r="1154" spans="1:14" s="29" customFormat="1">
      <c r="A1154" s="55" t="s">
        <v>817</v>
      </c>
      <c r="B1154" s="90">
        <f t="shared" si="69"/>
        <v>48</v>
      </c>
      <c r="C1154" s="90">
        <f t="shared" si="70"/>
        <v>43.2</v>
      </c>
      <c r="D1154" s="90">
        <v>1.8</v>
      </c>
      <c r="E1154" s="40"/>
      <c r="F1154" s="135"/>
      <c r="L1154" s="78"/>
      <c r="M1154" s="111"/>
      <c r="N1154" s="95"/>
    </row>
    <row r="1155" spans="1:14" s="29" customFormat="1">
      <c r="A1155" s="25" t="s">
        <v>1614</v>
      </c>
      <c r="B1155" s="90">
        <f t="shared" si="69"/>
        <v>22</v>
      </c>
      <c r="C1155" s="90">
        <f t="shared" si="70"/>
        <v>19.919999999999998</v>
      </c>
      <c r="D1155" s="90">
        <v>0.83</v>
      </c>
      <c r="E1155" s="40"/>
      <c r="F1155" s="135">
        <v>419</v>
      </c>
      <c r="L1155" s="78"/>
      <c r="M1155" s="111"/>
      <c r="N1155" s="95"/>
    </row>
    <row r="1156" spans="1:14" s="29" customFormat="1">
      <c r="A1156" s="25" t="s">
        <v>2029</v>
      </c>
      <c r="B1156" s="90">
        <f t="shared" si="69"/>
        <v>18</v>
      </c>
      <c r="C1156" s="90">
        <f t="shared" si="70"/>
        <v>15.600000000000001</v>
      </c>
      <c r="D1156" s="90">
        <v>0.65</v>
      </c>
      <c r="E1156" s="40"/>
      <c r="F1156" s="135">
        <v>311</v>
      </c>
      <c r="L1156" s="78"/>
      <c r="M1156" s="111"/>
      <c r="N1156" s="95"/>
    </row>
    <row r="1157" spans="1:14" s="29" customFormat="1">
      <c r="A1157" s="55" t="s">
        <v>474</v>
      </c>
      <c r="B1157" s="90">
        <f t="shared" si="69"/>
        <v>26</v>
      </c>
      <c r="C1157" s="90">
        <f t="shared" si="70"/>
        <v>22.872</v>
      </c>
      <c r="D1157" s="90">
        <v>0.95299999999999996</v>
      </c>
      <c r="E1157" s="40"/>
      <c r="F1157" s="135"/>
      <c r="L1157" s="78"/>
      <c r="M1157" s="111"/>
      <c r="N1157" s="95"/>
    </row>
    <row r="1158" spans="1:14" s="29" customFormat="1">
      <c r="A1158" s="25" t="s">
        <v>1956</v>
      </c>
      <c r="B1158" s="90">
        <f t="shared" si="69"/>
        <v>17</v>
      </c>
      <c r="C1158" s="90">
        <f t="shared" si="70"/>
        <v>15.120000000000001</v>
      </c>
      <c r="D1158" s="90">
        <v>0.63</v>
      </c>
      <c r="E1158" s="40"/>
      <c r="F1158" s="135" t="s">
        <v>1957</v>
      </c>
      <c r="L1158" s="78"/>
      <c r="M1158" s="111"/>
      <c r="N1158" s="95"/>
    </row>
    <row r="1159" spans="1:14" s="29" customFormat="1">
      <c r="A1159" s="55" t="s">
        <v>475</v>
      </c>
      <c r="B1159" s="90">
        <f t="shared" si="69"/>
        <v>32</v>
      </c>
      <c r="C1159" s="90">
        <f t="shared" si="70"/>
        <v>28.799999999999997</v>
      </c>
      <c r="D1159" s="90">
        <v>1.2</v>
      </c>
      <c r="E1159" s="40"/>
      <c r="F1159" s="135"/>
      <c r="L1159" s="78"/>
      <c r="M1159" s="111"/>
      <c r="N1159" s="95"/>
    </row>
    <row r="1160" spans="1:14" s="29" customFormat="1">
      <c r="A1160" s="25" t="s">
        <v>1590</v>
      </c>
      <c r="B1160" s="90">
        <f t="shared" si="69"/>
        <v>39</v>
      </c>
      <c r="C1160" s="90">
        <f t="shared" si="70"/>
        <v>34.799999999999997</v>
      </c>
      <c r="D1160" s="90">
        <v>1.45</v>
      </c>
      <c r="E1160" s="40"/>
      <c r="F1160" s="135">
        <v>730</v>
      </c>
      <c r="L1160" s="78"/>
      <c r="M1160" s="111"/>
      <c r="N1160" s="95"/>
    </row>
    <row r="1161" spans="1:14" s="29" customFormat="1">
      <c r="A1161" s="25" t="s">
        <v>1616</v>
      </c>
      <c r="B1161" s="90">
        <f t="shared" si="69"/>
        <v>50</v>
      </c>
      <c r="C1161" s="90">
        <f t="shared" si="70"/>
        <v>45.12</v>
      </c>
      <c r="D1161" s="90">
        <v>1.88</v>
      </c>
      <c r="E1161" s="40"/>
      <c r="F1161" s="135">
        <v>948</v>
      </c>
      <c r="L1161" s="78"/>
      <c r="M1161" s="111"/>
      <c r="N1161" s="95"/>
    </row>
    <row r="1162" spans="1:14" s="29" customFormat="1">
      <c r="A1162" s="55" t="s">
        <v>1164</v>
      </c>
      <c r="B1162" s="90">
        <f t="shared" si="69"/>
        <v>59</v>
      </c>
      <c r="C1162" s="90">
        <f t="shared" si="70"/>
        <v>52.800000000000004</v>
      </c>
      <c r="D1162" s="90">
        <v>2.2000000000000002</v>
      </c>
      <c r="E1162" s="40"/>
      <c r="F1162" s="135"/>
      <c r="L1162" s="78"/>
      <c r="M1162" s="111"/>
      <c r="N1162" s="95"/>
    </row>
    <row r="1163" spans="1:14" s="29" customFormat="1">
      <c r="A1163" s="55" t="s">
        <v>862</v>
      </c>
      <c r="B1163" s="90">
        <f t="shared" si="69"/>
        <v>60</v>
      </c>
      <c r="C1163" s="90">
        <f t="shared" si="70"/>
        <v>54</v>
      </c>
      <c r="D1163" s="90">
        <v>2.25</v>
      </c>
      <c r="E1163" s="40"/>
      <c r="F1163" s="135"/>
      <c r="L1163" s="78"/>
      <c r="M1163" s="111"/>
      <c r="N1163" s="95"/>
    </row>
    <row r="1164" spans="1:14" s="29" customFormat="1">
      <c r="A1164" s="25" t="s">
        <v>1689</v>
      </c>
      <c r="B1164" s="90">
        <f t="shared" si="69"/>
        <v>78</v>
      </c>
      <c r="C1164" s="90">
        <f t="shared" si="70"/>
        <v>70.800000000000011</v>
      </c>
      <c r="D1164" s="90">
        <v>2.95</v>
      </c>
      <c r="E1164" s="40"/>
      <c r="F1164" s="135">
        <v>1423</v>
      </c>
      <c r="L1164" s="78"/>
      <c r="M1164" s="111"/>
      <c r="N1164" s="95"/>
    </row>
    <row r="1165" spans="1:14" s="29" customFormat="1">
      <c r="A1165" s="55" t="s">
        <v>476</v>
      </c>
      <c r="B1165" s="90">
        <f t="shared" si="69"/>
        <v>53</v>
      </c>
      <c r="C1165" s="90">
        <f t="shared" si="70"/>
        <v>48</v>
      </c>
      <c r="D1165" s="90">
        <v>2</v>
      </c>
      <c r="E1165" s="40"/>
      <c r="F1165" s="135"/>
      <c r="L1165" s="78"/>
      <c r="M1165" s="111"/>
      <c r="N1165" s="95"/>
    </row>
    <row r="1166" spans="1:14" s="29" customFormat="1">
      <c r="A1166" s="25" t="s">
        <v>1974</v>
      </c>
      <c r="B1166" s="90">
        <f t="shared" si="69"/>
        <v>53</v>
      </c>
      <c r="C1166" s="90">
        <f t="shared" si="70"/>
        <v>48</v>
      </c>
      <c r="D1166" s="90">
        <v>2</v>
      </c>
      <c r="E1166" s="40"/>
      <c r="F1166" s="135">
        <v>806</v>
      </c>
      <c r="L1166" s="78"/>
      <c r="M1166" s="111"/>
      <c r="N1166" s="95"/>
    </row>
    <row r="1167" spans="1:14" s="29" customFormat="1">
      <c r="A1167" s="25" t="s">
        <v>1993</v>
      </c>
      <c r="B1167" s="90">
        <f t="shared" si="69"/>
        <v>53</v>
      </c>
      <c r="C1167" s="90">
        <f t="shared" si="70"/>
        <v>48</v>
      </c>
      <c r="D1167" s="90">
        <v>2</v>
      </c>
      <c r="E1167" s="40"/>
      <c r="F1167" s="135">
        <v>810</v>
      </c>
      <c r="L1167" s="78"/>
      <c r="M1167" s="111"/>
      <c r="N1167" s="95"/>
    </row>
    <row r="1168" spans="1:14" s="29" customFormat="1">
      <c r="A1168" s="55" t="s">
        <v>807</v>
      </c>
      <c r="B1168" s="90">
        <f t="shared" si="69"/>
        <v>53</v>
      </c>
      <c r="C1168" s="90">
        <f t="shared" si="70"/>
        <v>48</v>
      </c>
      <c r="D1168" s="90">
        <v>2</v>
      </c>
      <c r="E1168" s="40"/>
      <c r="F1168" s="135"/>
      <c r="L1168" s="78"/>
      <c r="M1168" s="111"/>
      <c r="N1168" s="95"/>
    </row>
    <row r="1169" spans="1:14" s="29" customFormat="1">
      <c r="A1169" s="25" t="s">
        <v>1982</v>
      </c>
      <c r="B1169" s="90">
        <f t="shared" si="69"/>
        <v>59</v>
      </c>
      <c r="C1169" s="90">
        <f t="shared" si="70"/>
        <v>52.800000000000004</v>
      </c>
      <c r="D1169" s="90">
        <v>2.2000000000000002</v>
      </c>
      <c r="E1169" s="40"/>
      <c r="F1169" s="135">
        <v>1035</v>
      </c>
      <c r="L1169" s="78"/>
      <c r="M1169" s="111"/>
      <c r="N1169" s="95"/>
    </row>
    <row r="1170" spans="1:14" s="29" customFormat="1">
      <c r="A1170" s="55" t="s">
        <v>1669</v>
      </c>
      <c r="B1170" s="90">
        <f t="shared" si="69"/>
        <v>40</v>
      </c>
      <c r="C1170" s="90">
        <f t="shared" si="70"/>
        <v>36</v>
      </c>
      <c r="D1170" s="90">
        <v>1.5</v>
      </c>
      <c r="E1170" s="40"/>
      <c r="F1170" s="135">
        <v>862</v>
      </c>
      <c r="L1170" s="78"/>
      <c r="M1170" s="111"/>
      <c r="N1170" s="95"/>
    </row>
    <row r="1171" spans="1:14" s="29" customFormat="1">
      <c r="A1171" s="55" t="s">
        <v>848</v>
      </c>
      <c r="B1171" s="90">
        <f t="shared" si="69"/>
        <v>47</v>
      </c>
      <c r="C1171" s="90">
        <f t="shared" si="70"/>
        <v>42</v>
      </c>
      <c r="D1171" s="90">
        <v>1.75</v>
      </c>
      <c r="E1171" s="40"/>
      <c r="F1171" s="135"/>
      <c r="L1171" s="78"/>
      <c r="M1171" s="111"/>
      <c r="N1171" s="95"/>
    </row>
    <row r="1172" spans="1:14" s="29" customFormat="1">
      <c r="A1172" s="55" t="s">
        <v>1202</v>
      </c>
      <c r="B1172" s="90">
        <f t="shared" si="69"/>
        <v>60</v>
      </c>
      <c r="C1172" s="90">
        <f t="shared" si="70"/>
        <v>54</v>
      </c>
      <c r="D1172" s="90">
        <v>2.25</v>
      </c>
      <c r="E1172" s="40"/>
      <c r="F1172" s="135"/>
      <c r="L1172" s="78"/>
      <c r="M1172" s="111"/>
      <c r="N1172" s="95"/>
    </row>
    <row r="1173" spans="1:14" s="29" customFormat="1">
      <c r="A1173" s="55" t="s">
        <v>623</v>
      </c>
      <c r="B1173" s="90">
        <f t="shared" si="69"/>
        <v>56</v>
      </c>
      <c r="C1173" s="90">
        <f t="shared" si="70"/>
        <v>50.400000000000006</v>
      </c>
      <c r="D1173" s="90">
        <v>2.1</v>
      </c>
      <c r="E1173" s="40"/>
      <c r="F1173" s="135">
        <v>1235</v>
      </c>
      <c r="L1173" s="78"/>
      <c r="M1173" s="111"/>
      <c r="N1173" s="95"/>
    </row>
    <row r="1174" spans="1:14" s="29" customFormat="1">
      <c r="A1174" s="55" t="s">
        <v>801</v>
      </c>
      <c r="B1174" s="90">
        <f t="shared" si="69"/>
        <v>80</v>
      </c>
      <c r="C1174" s="90">
        <f t="shared" si="70"/>
        <v>72</v>
      </c>
      <c r="D1174" s="90">
        <v>3</v>
      </c>
      <c r="E1174" s="30"/>
      <c r="F1174" s="135">
        <v>1880</v>
      </c>
      <c r="L1174" s="78"/>
      <c r="M1174" s="111"/>
      <c r="N1174" s="95"/>
    </row>
    <row r="1175" spans="1:14" s="29" customFormat="1">
      <c r="A1175" s="55" t="s">
        <v>477</v>
      </c>
      <c r="B1175" s="90">
        <f t="shared" si="69"/>
        <v>22</v>
      </c>
      <c r="C1175" s="90">
        <f t="shared" si="70"/>
        <v>19.200000000000003</v>
      </c>
      <c r="D1175" s="90">
        <v>0.8</v>
      </c>
      <c r="E1175" s="40"/>
      <c r="F1175" s="135"/>
      <c r="L1175" s="78"/>
      <c r="M1175" s="111"/>
      <c r="N1175" s="95"/>
    </row>
    <row r="1176" spans="1:14" s="29" customFormat="1">
      <c r="A1176" s="55" t="s">
        <v>1299</v>
      </c>
      <c r="B1176" s="90">
        <f t="shared" si="69"/>
        <v>48</v>
      </c>
      <c r="C1176" s="90">
        <f t="shared" si="70"/>
        <v>43.2</v>
      </c>
      <c r="D1176" s="90">
        <v>1.8</v>
      </c>
      <c r="E1176" s="40"/>
      <c r="F1176" s="135"/>
      <c r="L1176" s="78"/>
      <c r="M1176" s="111"/>
      <c r="N1176" s="95"/>
    </row>
    <row r="1177" spans="1:14" s="29" customFormat="1">
      <c r="A1177" s="55" t="s">
        <v>671</v>
      </c>
      <c r="B1177" s="90">
        <f t="shared" si="69"/>
        <v>172</v>
      </c>
      <c r="C1177" s="90">
        <f t="shared" si="70"/>
        <v>156</v>
      </c>
      <c r="D1177" s="89">
        <v>6.5</v>
      </c>
      <c r="E1177" s="40"/>
      <c r="F1177" s="135"/>
      <c r="L1177" s="78"/>
      <c r="M1177" s="111"/>
      <c r="N1177" s="95"/>
    </row>
    <row r="1178" spans="1:14" s="29" customFormat="1">
      <c r="A1178" s="25" t="s">
        <v>1949</v>
      </c>
      <c r="B1178" s="90">
        <f t="shared" si="69"/>
        <v>191</v>
      </c>
      <c r="C1178" s="90">
        <f t="shared" si="70"/>
        <v>172.8</v>
      </c>
      <c r="D1178" s="89">
        <v>7.2</v>
      </c>
      <c r="E1178" s="40"/>
      <c r="F1178" s="135">
        <v>500</v>
      </c>
      <c r="L1178" s="78"/>
      <c r="M1178" s="111"/>
      <c r="N1178" s="95"/>
    </row>
    <row r="1179" spans="1:14" s="29" customFormat="1">
      <c r="A1179" s="25" t="s">
        <v>986</v>
      </c>
      <c r="B1179" s="90">
        <f t="shared" si="69"/>
        <v>80</v>
      </c>
      <c r="C1179" s="90">
        <f t="shared" si="70"/>
        <v>72</v>
      </c>
      <c r="D1179" s="90">
        <v>3</v>
      </c>
      <c r="E1179" s="40"/>
      <c r="F1179" s="135"/>
      <c r="L1179" s="78"/>
      <c r="M1179" s="113"/>
      <c r="N1179" s="95"/>
    </row>
    <row r="1180" spans="1:14" s="29" customFormat="1">
      <c r="A1180" s="25" t="s">
        <v>478</v>
      </c>
      <c r="B1180" s="90">
        <f t="shared" si="69"/>
        <v>7</v>
      </c>
      <c r="C1180" s="90">
        <f t="shared" si="70"/>
        <v>5.76</v>
      </c>
      <c r="D1180" s="90">
        <v>0.24</v>
      </c>
      <c r="E1180" s="40"/>
      <c r="F1180" s="135"/>
      <c r="L1180" s="78"/>
      <c r="M1180" s="111"/>
      <c r="N1180" s="95"/>
    </row>
    <row r="1181" spans="1:14" s="29" customFormat="1">
      <c r="A1181" s="55" t="s">
        <v>1087</v>
      </c>
      <c r="B1181" s="90">
        <f t="shared" si="69"/>
        <v>7</v>
      </c>
      <c r="C1181" s="90">
        <f t="shared" si="70"/>
        <v>6</v>
      </c>
      <c r="D1181" s="90">
        <v>0.25</v>
      </c>
      <c r="E1181" s="40"/>
      <c r="F1181" s="135"/>
      <c r="L1181" s="78"/>
      <c r="M1181" s="111"/>
      <c r="N1181" s="95"/>
    </row>
    <row r="1182" spans="1:14" s="29" customFormat="1">
      <c r="A1182" s="55" t="s">
        <v>479</v>
      </c>
      <c r="B1182" s="90">
        <f t="shared" si="69"/>
        <v>22</v>
      </c>
      <c r="C1182" s="90">
        <f t="shared" si="70"/>
        <v>19.200000000000003</v>
      </c>
      <c r="D1182" s="90">
        <v>0.8</v>
      </c>
      <c r="E1182" s="40"/>
      <c r="F1182" s="135"/>
      <c r="L1182" s="78"/>
      <c r="M1182" s="111"/>
      <c r="N1182" s="95"/>
    </row>
    <row r="1183" spans="1:14" s="29" customFormat="1">
      <c r="A1183" s="55" t="s">
        <v>480</v>
      </c>
      <c r="B1183" s="90">
        <f t="shared" si="69"/>
        <v>22</v>
      </c>
      <c r="C1183" s="90">
        <f t="shared" si="70"/>
        <v>19.200000000000003</v>
      </c>
      <c r="D1183" s="90">
        <v>0.8</v>
      </c>
      <c r="E1183" s="40"/>
      <c r="F1183" s="135"/>
      <c r="L1183" s="78"/>
      <c r="M1183" s="111"/>
      <c r="N1183" s="95"/>
    </row>
    <row r="1184" spans="1:14" s="29" customFormat="1">
      <c r="A1184" s="55" t="s">
        <v>481</v>
      </c>
      <c r="B1184" s="90">
        <f t="shared" si="69"/>
        <v>53</v>
      </c>
      <c r="C1184" s="90">
        <f t="shared" si="70"/>
        <v>48</v>
      </c>
      <c r="D1184" s="90">
        <v>2</v>
      </c>
      <c r="E1184" s="40"/>
      <c r="F1184" s="135"/>
      <c r="L1184" s="78"/>
      <c r="M1184" s="111"/>
      <c r="N1184" s="95"/>
    </row>
    <row r="1185" spans="1:14" s="29" customFormat="1">
      <c r="A1185" s="25" t="s">
        <v>482</v>
      </c>
      <c r="B1185" s="90">
        <f t="shared" si="69"/>
        <v>40</v>
      </c>
      <c r="C1185" s="90">
        <f t="shared" si="70"/>
        <v>36</v>
      </c>
      <c r="D1185" s="90">
        <v>1.5</v>
      </c>
      <c r="E1185" s="40"/>
      <c r="F1185" s="135"/>
      <c r="L1185" s="78"/>
      <c r="M1185" s="111"/>
      <c r="N1185" s="95"/>
    </row>
    <row r="1186" spans="1:14" s="29" customFormat="1">
      <c r="A1186" s="55" t="s">
        <v>483</v>
      </c>
      <c r="B1186" s="90">
        <f t="shared" si="69"/>
        <v>66</v>
      </c>
      <c r="C1186" s="90">
        <f t="shared" si="70"/>
        <v>60</v>
      </c>
      <c r="D1186" s="90">
        <v>2.5</v>
      </c>
      <c r="E1186" s="40"/>
      <c r="F1186" s="135"/>
      <c r="L1186" s="78"/>
      <c r="M1186" s="111"/>
      <c r="N1186" s="95"/>
    </row>
    <row r="1187" spans="1:14" s="29" customFormat="1">
      <c r="A1187" s="55" t="s">
        <v>483</v>
      </c>
      <c r="B1187" s="90">
        <f t="shared" si="69"/>
        <v>27</v>
      </c>
      <c r="C1187" s="90">
        <f t="shared" si="70"/>
        <v>24</v>
      </c>
      <c r="D1187" s="90">
        <v>1</v>
      </c>
      <c r="E1187" s="40" t="s">
        <v>622</v>
      </c>
      <c r="F1187" s="135"/>
      <c r="L1187" s="78"/>
      <c r="M1187" s="111"/>
      <c r="N1187" s="95"/>
    </row>
    <row r="1188" spans="1:14" s="29" customFormat="1">
      <c r="A1188" s="55" t="s">
        <v>484</v>
      </c>
      <c r="B1188" s="90">
        <f t="shared" si="69"/>
        <v>53</v>
      </c>
      <c r="C1188" s="90">
        <f t="shared" si="70"/>
        <v>48</v>
      </c>
      <c r="D1188" s="90">
        <v>2</v>
      </c>
      <c r="E1188" s="40"/>
      <c r="F1188" s="135"/>
      <c r="L1188" s="78"/>
      <c r="M1188" s="111"/>
      <c r="N1188" s="95"/>
    </row>
    <row r="1189" spans="1:14" s="29" customFormat="1">
      <c r="A1189" s="55" t="s">
        <v>485</v>
      </c>
      <c r="B1189" s="90">
        <f t="shared" si="69"/>
        <v>53</v>
      </c>
      <c r="C1189" s="90">
        <f t="shared" si="70"/>
        <v>48</v>
      </c>
      <c r="D1189" s="90">
        <v>2</v>
      </c>
      <c r="E1189" s="40"/>
      <c r="F1189" s="135"/>
      <c r="L1189" s="78"/>
      <c r="M1189" s="111"/>
      <c r="N1189" s="95"/>
    </row>
    <row r="1190" spans="1:14" s="29" customFormat="1">
      <c r="A1190" s="55" t="s">
        <v>486</v>
      </c>
      <c r="B1190" s="90">
        <f t="shared" si="69"/>
        <v>80</v>
      </c>
      <c r="C1190" s="90">
        <f t="shared" si="70"/>
        <v>72</v>
      </c>
      <c r="D1190" s="90">
        <v>3</v>
      </c>
      <c r="E1190" s="40"/>
      <c r="F1190" s="135"/>
      <c r="L1190" s="78"/>
      <c r="M1190" s="111"/>
      <c r="N1190" s="95"/>
    </row>
    <row r="1191" spans="1:14" s="29" customFormat="1">
      <c r="A1191" s="55" t="s">
        <v>487</v>
      </c>
      <c r="B1191" s="90">
        <f t="shared" si="69"/>
        <v>27</v>
      </c>
      <c r="C1191" s="90">
        <f t="shared" si="70"/>
        <v>24</v>
      </c>
      <c r="D1191" s="90">
        <v>1</v>
      </c>
      <c r="E1191" s="40"/>
      <c r="F1191" s="135"/>
      <c r="L1191" s="78"/>
      <c r="M1191" s="111"/>
      <c r="N1191" s="95"/>
    </row>
    <row r="1192" spans="1:14" s="29" customFormat="1">
      <c r="A1192" s="55" t="s">
        <v>488</v>
      </c>
      <c r="B1192" s="90">
        <f t="shared" si="69"/>
        <v>80</v>
      </c>
      <c r="C1192" s="90">
        <f t="shared" si="70"/>
        <v>72</v>
      </c>
      <c r="D1192" s="90">
        <v>3</v>
      </c>
      <c r="E1192" s="40"/>
      <c r="F1192" s="135"/>
      <c r="L1192" s="78"/>
      <c r="M1192" s="111"/>
      <c r="N1192" s="95"/>
    </row>
    <row r="1193" spans="1:14" s="29" customFormat="1">
      <c r="A1193" s="25" t="s">
        <v>1921</v>
      </c>
      <c r="B1193" s="90">
        <f t="shared" si="69"/>
        <v>212</v>
      </c>
      <c r="C1193" s="90">
        <f t="shared" si="70"/>
        <v>192</v>
      </c>
      <c r="D1193" s="90">
        <v>8</v>
      </c>
      <c r="E1193" s="40"/>
      <c r="F1193" s="135"/>
      <c r="L1193" s="78"/>
      <c r="M1193" s="111"/>
      <c r="N1193" s="95"/>
    </row>
    <row r="1194" spans="1:14" s="29" customFormat="1">
      <c r="A1194" s="55" t="s">
        <v>489</v>
      </c>
      <c r="B1194" s="90">
        <f t="shared" si="69"/>
        <v>80</v>
      </c>
      <c r="C1194" s="90">
        <f t="shared" si="70"/>
        <v>72</v>
      </c>
      <c r="D1194" s="90">
        <v>3</v>
      </c>
      <c r="E1194" s="40"/>
      <c r="F1194" s="135"/>
      <c r="L1194" s="78"/>
      <c r="M1194" s="111"/>
      <c r="N1194" s="95"/>
    </row>
    <row r="1195" spans="1:14" s="29" customFormat="1">
      <c r="A1195" s="55" t="s">
        <v>490</v>
      </c>
      <c r="B1195" s="90">
        <f t="shared" si="69"/>
        <v>80</v>
      </c>
      <c r="C1195" s="90">
        <f t="shared" si="70"/>
        <v>72</v>
      </c>
      <c r="D1195" s="90">
        <v>3</v>
      </c>
      <c r="E1195" s="40"/>
      <c r="F1195" s="135"/>
      <c r="L1195" s="78"/>
      <c r="M1195" s="111"/>
      <c r="N1195" s="95"/>
    </row>
    <row r="1196" spans="1:14" s="29" customFormat="1">
      <c r="A1196" s="55" t="s">
        <v>491</v>
      </c>
      <c r="B1196" s="90">
        <f t="shared" si="69"/>
        <v>80</v>
      </c>
      <c r="C1196" s="90">
        <f t="shared" si="70"/>
        <v>72</v>
      </c>
      <c r="D1196" s="90">
        <v>3</v>
      </c>
      <c r="E1196" s="40"/>
      <c r="F1196" s="135"/>
      <c r="L1196" s="78"/>
      <c r="M1196" s="111"/>
      <c r="N1196" s="95"/>
    </row>
    <row r="1197" spans="1:14" s="29" customFormat="1">
      <c r="A1197" s="55" t="s">
        <v>492</v>
      </c>
      <c r="B1197" s="90">
        <f t="shared" si="69"/>
        <v>80</v>
      </c>
      <c r="C1197" s="90">
        <f t="shared" si="70"/>
        <v>72</v>
      </c>
      <c r="D1197" s="90">
        <v>3</v>
      </c>
      <c r="E1197" s="40"/>
      <c r="F1197" s="135"/>
      <c r="L1197" s="78"/>
      <c r="M1197" s="111"/>
      <c r="N1197" s="95"/>
    </row>
    <row r="1198" spans="1:14" s="29" customFormat="1">
      <c r="A1198" s="55" t="s">
        <v>493</v>
      </c>
      <c r="B1198" s="90">
        <f t="shared" si="69"/>
        <v>80</v>
      </c>
      <c r="C1198" s="90">
        <f t="shared" si="70"/>
        <v>72</v>
      </c>
      <c r="D1198" s="90">
        <v>3</v>
      </c>
      <c r="E1198" s="40"/>
      <c r="F1198" s="135"/>
      <c r="L1198" s="78"/>
      <c r="M1198" s="111"/>
      <c r="N1198" s="95"/>
    </row>
    <row r="1199" spans="1:14" s="29" customFormat="1">
      <c r="A1199" s="55" t="s">
        <v>494</v>
      </c>
      <c r="B1199" s="90">
        <f t="shared" si="69"/>
        <v>53</v>
      </c>
      <c r="C1199" s="90">
        <f t="shared" si="70"/>
        <v>48</v>
      </c>
      <c r="D1199" s="90">
        <v>2</v>
      </c>
      <c r="E1199" s="40"/>
      <c r="F1199" s="135"/>
      <c r="L1199" s="78"/>
      <c r="M1199" s="111"/>
      <c r="N1199" s="95"/>
    </row>
    <row r="1200" spans="1:14" s="29" customFormat="1">
      <c r="A1200" s="55" t="s">
        <v>495</v>
      </c>
      <c r="B1200" s="90">
        <f t="shared" si="69"/>
        <v>53</v>
      </c>
      <c r="C1200" s="90">
        <f t="shared" si="70"/>
        <v>48</v>
      </c>
      <c r="D1200" s="90">
        <v>2</v>
      </c>
      <c r="E1200" s="40"/>
      <c r="F1200" s="135"/>
      <c r="L1200" s="78"/>
      <c r="M1200" s="111"/>
      <c r="N1200" s="95"/>
    </row>
    <row r="1201" spans="1:14" s="29" customFormat="1">
      <c r="A1201" s="55" t="s">
        <v>496</v>
      </c>
      <c r="B1201" s="90">
        <f t="shared" si="69"/>
        <v>53</v>
      </c>
      <c r="C1201" s="90">
        <f t="shared" si="70"/>
        <v>48</v>
      </c>
      <c r="D1201" s="90">
        <v>2</v>
      </c>
      <c r="E1201" s="40"/>
      <c r="F1201" s="135"/>
      <c r="L1201" s="78"/>
      <c r="M1201" s="111"/>
      <c r="N1201" s="95"/>
    </row>
    <row r="1202" spans="1:14" s="29" customFormat="1">
      <c r="A1202" s="55" t="s">
        <v>938</v>
      </c>
      <c r="B1202" s="90">
        <f t="shared" si="69"/>
        <v>0</v>
      </c>
      <c r="C1202" s="90">
        <f t="shared" si="70"/>
        <v>0</v>
      </c>
      <c r="D1202" s="90">
        <v>0</v>
      </c>
      <c r="E1202" s="40" t="s">
        <v>622</v>
      </c>
      <c r="F1202" s="135"/>
      <c r="L1202" s="78"/>
      <c r="M1202" s="113"/>
      <c r="N1202" s="95"/>
    </row>
    <row r="1203" spans="1:14" s="29" customFormat="1">
      <c r="A1203" s="55" t="s">
        <v>941</v>
      </c>
      <c r="B1203" s="90">
        <f t="shared" si="69"/>
        <v>0</v>
      </c>
      <c r="C1203" s="90">
        <f t="shared" si="70"/>
        <v>0</v>
      </c>
      <c r="D1203" s="90">
        <v>0</v>
      </c>
      <c r="E1203" s="40" t="s">
        <v>622</v>
      </c>
      <c r="F1203" s="135"/>
      <c r="L1203" s="78"/>
      <c r="M1203" s="113"/>
      <c r="N1203" s="95"/>
    </row>
    <row r="1204" spans="1:14" s="29" customFormat="1" ht="15" customHeight="1">
      <c r="A1204" s="25" t="s">
        <v>1343</v>
      </c>
      <c r="B1204" s="90">
        <f t="shared" si="69"/>
        <v>238</v>
      </c>
      <c r="C1204" s="90">
        <f t="shared" si="70"/>
        <v>216</v>
      </c>
      <c r="D1204" s="90">
        <v>9</v>
      </c>
      <c r="E1204" s="17" t="s">
        <v>622</v>
      </c>
      <c r="F1204" s="135"/>
      <c r="L1204" s="78"/>
      <c r="M1204" s="113"/>
      <c r="N1204" s="95"/>
    </row>
    <row r="1205" spans="1:14" s="29" customFormat="1" ht="15" customHeight="1">
      <c r="A1205" s="55" t="s">
        <v>1344</v>
      </c>
      <c r="B1205" s="90">
        <f t="shared" si="69"/>
        <v>238</v>
      </c>
      <c r="C1205" s="90">
        <f t="shared" si="70"/>
        <v>216</v>
      </c>
      <c r="D1205" s="90">
        <v>9</v>
      </c>
      <c r="E1205" s="17" t="s">
        <v>622</v>
      </c>
      <c r="F1205" s="135"/>
      <c r="L1205" s="78"/>
      <c r="M1205" s="113"/>
      <c r="N1205" s="95"/>
    </row>
    <row r="1206" spans="1:14" s="29" customFormat="1" ht="15" customHeight="1">
      <c r="A1206" s="55" t="s">
        <v>1254</v>
      </c>
      <c r="B1206" s="90">
        <f t="shared" si="69"/>
        <v>212</v>
      </c>
      <c r="C1206" s="90">
        <f t="shared" si="70"/>
        <v>192</v>
      </c>
      <c r="D1206" s="90">
        <v>8</v>
      </c>
      <c r="E1206" s="40"/>
      <c r="F1206" s="135"/>
      <c r="L1206" s="78"/>
      <c r="M1206" s="111"/>
      <c r="N1206" s="95"/>
    </row>
    <row r="1207" spans="1:14" s="29" customFormat="1">
      <c r="A1207" s="55" t="s">
        <v>1253</v>
      </c>
      <c r="B1207" s="90">
        <f t="shared" si="69"/>
        <v>225</v>
      </c>
      <c r="C1207" s="90">
        <f t="shared" si="70"/>
        <v>204</v>
      </c>
      <c r="D1207" s="90">
        <v>8.5</v>
      </c>
      <c r="E1207" s="40"/>
      <c r="F1207" s="135"/>
      <c r="L1207" s="78"/>
      <c r="M1207" s="111"/>
      <c r="N1207" s="95"/>
    </row>
    <row r="1208" spans="1:14" s="29" customFormat="1">
      <c r="A1208" s="55" t="s">
        <v>497</v>
      </c>
      <c r="B1208" s="90">
        <f t="shared" si="69"/>
        <v>146</v>
      </c>
      <c r="C1208" s="90">
        <f t="shared" si="70"/>
        <v>132</v>
      </c>
      <c r="D1208" s="90">
        <v>5.5</v>
      </c>
      <c r="E1208" s="40"/>
      <c r="F1208" s="135"/>
      <c r="L1208" s="78"/>
      <c r="M1208" s="111"/>
      <c r="N1208" s="95"/>
    </row>
    <row r="1209" spans="1:14" s="29" customFormat="1" ht="14.25" customHeight="1">
      <c r="A1209" s="55" t="s">
        <v>937</v>
      </c>
      <c r="B1209" s="90">
        <f t="shared" ref="B1209:B1242" si="71">ROUNDUP(C1209*1.1,0)</f>
        <v>132</v>
      </c>
      <c r="C1209" s="90">
        <f t="shared" ref="C1209:C1242" si="72">$K$2*D1209</f>
        <v>120</v>
      </c>
      <c r="D1209" s="90">
        <v>5</v>
      </c>
      <c r="E1209" s="40" t="s">
        <v>622</v>
      </c>
      <c r="F1209" s="135"/>
      <c r="L1209" s="78"/>
      <c r="M1209" s="113"/>
      <c r="N1209" s="95"/>
    </row>
    <row r="1210" spans="1:14" s="29" customFormat="1" ht="14.25" customHeight="1">
      <c r="A1210" s="25" t="s">
        <v>1375</v>
      </c>
      <c r="B1210" s="90">
        <f t="shared" si="71"/>
        <v>11</v>
      </c>
      <c r="C1210" s="90">
        <f t="shared" si="72"/>
        <v>9.6000000000000014</v>
      </c>
      <c r="D1210" s="90">
        <v>0.4</v>
      </c>
      <c r="E1210" s="40"/>
      <c r="F1210" s="135"/>
      <c r="L1210" s="78"/>
      <c r="M1210" s="113"/>
      <c r="N1210" s="95"/>
    </row>
    <row r="1211" spans="1:14" s="29" customFormat="1" ht="14.25" customHeight="1">
      <c r="A1211" s="25" t="s">
        <v>1376</v>
      </c>
      <c r="B1211" s="90">
        <f t="shared" si="71"/>
        <v>11</v>
      </c>
      <c r="C1211" s="90">
        <f t="shared" si="72"/>
        <v>9.6000000000000014</v>
      </c>
      <c r="D1211" s="90">
        <v>0.4</v>
      </c>
      <c r="E1211" s="40"/>
      <c r="F1211" s="135"/>
      <c r="L1211" s="78"/>
      <c r="M1211" s="113"/>
      <c r="N1211" s="95"/>
    </row>
    <row r="1212" spans="1:14" s="29" customFormat="1">
      <c r="A1212" s="55" t="s">
        <v>906</v>
      </c>
      <c r="B1212" s="90">
        <f t="shared" si="71"/>
        <v>93</v>
      </c>
      <c r="C1212" s="90">
        <f t="shared" si="72"/>
        <v>84</v>
      </c>
      <c r="D1212" s="90">
        <v>3.5</v>
      </c>
      <c r="E1212" s="17"/>
      <c r="F1212" s="135"/>
      <c r="L1212" s="78"/>
      <c r="M1212" s="113"/>
      <c r="N1212" s="95"/>
    </row>
    <row r="1213" spans="1:14" s="29" customFormat="1">
      <c r="A1213" s="55" t="s">
        <v>498</v>
      </c>
      <c r="B1213" s="90">
        <f t="shared" si="71"/>
        <v>111</v>
      </c>
      <c r="C1213" s="90">
        <f t="shared" si="72"/>
        <v>100.80000000000001</v>
      </c>
      <c r="D1213" s="90">
        <v>4.2</v>
      </c>
      <c r="E1213" s="40"/>
      <c r="F1213" s="135"/>
      <c r="L1213" s="78"/>
      <c r="M1213" s="111"/>
      <c r="N1213" s="95"/>
    </row>
    <row r="1214" spans="1:14" s="29" customFormat="1">
      <c r="A1214" s="55" t="s">
        <v>499</v>
      </c>
      <c r="B1214" s="90">
        <f t="shared" si="71"/>
        <v>111</v>
      </c>
      <c r="C1214" s="90">
        <f t="shared" si="72"/>
        <v>100.80000000000001</v>
      </c>
      <c r="D1214" s="90">
        <v>4.2</v>
      </c>
      <c r="E1214" s="40"/>
      <c r="F1214" s="135"/>
      <c r="L1214" s="78"/>
      <c r="M1214" s="111"/>
      <c r="N1214" s="95"/>
    </row>
    <row r="1215" spans="1:14" s="29" customFormat="1">
      <c r="A1215" s="55" t="s">
        <v>500</v>
      </c>
      <c r="B1215" s="90">
        <f t="shared" si="71"/>
        <v>528</v>
      </c>
      <c r="C1215" s="90">
        <f t="shared" si="72"/>
        <v>480</v>
      </c>
      <c r="D1215" s="90">
        <v>20</v>
      </c>
      <c r="E1215" s="40"/>
      <c r="F1215" s="135"/>
      <c r="L1215" s="78"/>
      <c r="M1215" s="111"/>
      <c r="N1215" s="95"/>
    </row>
    <row r="1216" spans="1:14" s="29" customFormat="1">
      <c r="A1216" s="25" t="s">
        <v>971</v>
      </c>
      <c r="B1216" s="90">
        <f t="shared" si="71"/>
        <v>51</v>
      </c>
      <c r="C1216" s="90">
        <f t="shared" si="72"/>
        <v>45.599999999999994</v>
      </c>
      <c r="D1216" s="90">
        <v>1.9</v>
      </c>
      <c r="E1216" s="40"/>
      <c r="F1216" s="135"/>
      <c r="L1216" s="78"/>
      <c r="M1216" s="111"/>
      <c r="N1216" s="95"/>
    </row>
    <row r="1217" spans="1:14" s="29" customFormat="1">
      <c r="A1217" s="25" t="s">
        <v>1873</v>
      </c>
      <c r="B1217" s="90">
        <f t="shared" si="71"/>
        <v>53</v>
      </c>
      <c r="C1217" s="90">
        <f t="shared" si="72"/>
        <v>48</v>
      </c>
      <c r="D1217" s="90">
        <v>2</v>
      </c>
      <c r="E1217" s="40"/>
      <c r="F1217" s="135">
        <v>827</v>
      </c>
      <c r="L1217" s="78"/>
      <c r="M1217" s="111"/>
      <c r="N1217" s="95"/>
    </row>
    <row r="1218" spans="1:14" s="29" customFormat="1">
      <c r="A1218" s="25" t="s">
        <v>1845</v>
      </c>
      <c r="B1218" s="90">
        <f t="shared" si="71"/>
        <v>20</v>
      </c>
      <c r="C1218" s="90">
        <f t="shared" si="72"/>
        <v>18</v>
      </c>
      <c r="D1218" s="90">
        <v>0.75</v>
      </c>
      <c r="E1218" s="40"/>
      <c r="F1218" s="135">
        <v>375</v>
      </c>
      <c r="L1218" s="78"/>
      <c r="M1218" s="111"/>
      <c r="N1218" s="95"/>
    </row>
    <row r="1219" spans="1:14" s="29" customFormat="1">
      <c r="A1219" s="25" t="s">
        <v>1821</v>
      </c>
      <c r="B1219" s="90">
        <f t="shared" si="71"/>
        <v>22</v>
      </c>
      <c r="C1219" s="90">
        <f t="shared" si="72"/>
        <v>19.200000000000003</v>
      </c>
      <c r="D1219" s="90">
        <v>0.8</v>
      </c>
      <c r="E1219" s="40"/>
      <c r="F1219" s="135"/>
      <c r="L1219" s="78"/>
      <c r="M1219" s="111"/>
      <c r="N1219" s="95"/>
    </row>
    <row r="1220" spans="1:14" s="29" customFormat="1">
      <c r="A1220" s="25" t="s">
        <v>1959</v>
      </c>
      <c r="B1220" s="90">
        <f t="shared" si="71"/>
        <v>22</v>
      </c>
      <c r="C1220" s="90">
        <f t="shared" si="72"/>
        <v>19.200000000000003</v>
      </c>
      <c r="D1220" s="90">
        <v>0.8</v>
      </c>
      <c r="E1220" s="40"/>
      <c r="F1220" s="135"/>
      <c r="L1220" s="78"/>
      <c r="M1220" s="111"/>
      <c r="N1220" s="95"/>
    </row>
    <row r="1221" spans="1:14" s="29" customFormat="1">
      <c r="A1221" s="25" t="s">
        <v>1960</v>
      </c>
      <c r="B1221" s="90">
        <f t="shared" si="71"/>
        <v>27</v>
      </c>
      <c r="C1221" s="90">
        <f t="shared" si="72"/>
        <v>24</v>
      </c>
      <c r="D1221" s="90">
        <v>1</v>
      </c>
      <c r="E1221" s="40"/>
      <c r="F1221" s="135"/>
      <c r="L1221" s="78"/>
      <c r="M1221" s="111"/>
      <c r="N1221" s="95"/>
    </row>
    <row r="1222" spans="1:14" s="29" customFormat="1">
      <c r="A1222" s="25" t="s">
        <v>1820</v>
      </c>
      <c r="B1222" s="90">
        <f t="shared" si="71"/>
        <v>20</v>
      </c>
      <c r="C1222" s="90">
        <f t="shared" si="72"/>
        <v>18</v>
      </c>
      <c r="D1222" s="90">
        <v>0.75</v>
      </c>
      <c r="E1222" s="40"/>
      <c r="F1222" s="135" t="s">
        <v>1829</v>
      </c>
      <c r="L1222" s="78"/>
      <c r="M1222" s="111"/>
      <c r="N1222" s="95"/>
    </row>
    <row r="1223" spans="1:14" s="29" customFormat="1">
      <c r="A1223" s="25" t="s">
        <v>1946</v>
      </c>
      <c r="B1223" s="90">
        <f t="shared" si="71"/>
        <v>33</v>
      </c>
      <c r="C1223" s="90">
        <f t="shared" si="72"/>
        <v>30</v>
      </c>
      <c r="D1223" s="90">
        <v>1.25</v>
      </c>
      <c r="E1223" s="40"/>
      <c r="F1223" s="135">
        <v>551</v>
      </c>
      <c r="L1223" s="78"/>
      <c r="M1223" s="111"/>
      <c r="N1223" s="95"/>
    </row>
    <row r="1224" spans="1:14" s="29" customFormat="1">
      <c r="A1224" s="55" t="s">
        <v>733</v>
      </c>
      <c r="B1224" s="90">
        <f t="shared" si="71"/>
        <v>21</v>
      </c>
      <c r="C1224" s="90">
        <f t="shared" si="72"/>
        <v>18.48</v>
      </c>
      <c r="D1224" s="90">
        <v>0.77</v>
      </c>
      <c r="E1224" s="37"/>
      <c r="F1224" s="135">
        <v>370</v>
      </c>
      <c r="L1224" s="78"/>
      <c r="M1224" s="111"/>
      <c r="N1224" s="95"/>
    </row>
    <row r="1225" spans="1:14" s="29" customFormat="1">
      <c r="A1225" s="25" t="s">
        <v>1945</v>
      </c>
      <c r="B1225" s="90">
        <f t="shared" si="71"/>
        <v>45</v>
      </c>
      <c r="C1225" s="90">
        <f t="shared" si="72"/>
        <v>40.08</v>
      </c>
      <c r="D1225" s="90">
        <v>1.67</v>
      </c>
      <c r="E1225" s="40"/>
      <c r="F1225" s="135">
        <v>1049</v>
      </c>
      <c r="L1225" s="78"/>
      <c r="M1225" s="111"/>
      <c r="N1225" s="95"/>
    </row>
    <row r="1226" spans="1:14" s="29" customFormat="1">
      <c r="A1226" s="55" t="s">
        <v>916</v>
      </c>
      <c r="B1226" s="90">
        <f t="shared" si="71"/>
        <v>30</v>
      </c>
      <c r="C1226" s="90">
        <f t="shared" si="72"/>
        <v>26.400000000000002</v>
      </c>
      <c r="D1226" s="90">
        <v>1.1000000000000001</v>
      </c>
      <c r="E1226" s="40"/>
      <c r="F1226" s="135">
        <v>555</v>
      </c>
      <c r="L1226" s="78"/>
      <c r="M1226" s="111"/>
      <c r="N1226" s="95"/>
    </row>
    <row r="1227" spans="1:14" s="29" customFormat="1">
      <c r="A1227" s="25" t="s">
        <v>1856</v>
      </c>
      <c r="B1227" s="90">
        <f t="shared" si="71"/>
        <v>45</v>
      </c>
      <c r="C1227" s="90">
        <f t="shared" si="72"/>
        <v>40.799999999999997</v>
      </c>
      <c r="D1227" s="90">
        <v>1.7</v>
      </c>
      <c r="E1227" s="40"/>
      <c r="F1227" s="135">
        <v>800</v>
      </c>
      <c r="L1227" s="78"/>
      <c r="M1227" s="111"/>
      <c r="N1227" s="95"/>
    </row>
    <row r="1228" spans="1:14" s="29" customFormat="1">
      <c r="A1228" s="25" t="s">
        <v>1958</v>
      </c>
      <c r="B1228" s="90">
        <f t="shared" si="71"/>
        <v>45</v>
      </c>
      <c r="C1228" s="90">
        <f t="shared" si="72"/>
        <v>40.799999999999997</v>
      </c>
      <c r="D1228" s="90">
        <v>1.7</v>
      </c>
      <c r="E1228" s="40"/>
      <c r="F1228" s="135">
        <v>855</v>
      </c>
      <c r="L1228" s="78"/>
      <c r="M1228" s="111"/>
      <c r="N1228" s="95"/>
    </row>
    <row r="1229" spans="1:14" s="29" customFormat="1">
      <c r="A1229" s="93" t="s">
        <v>501</v>
      </c>
      <c r="B1229" s="90">
        <f t="shared" si="71"/>
        <v>80</v>
      </c>
      <c r="C1229" s="90">
        <f t="shared" si="72"/>
        <v>72</v>
      </c>
      <c r="D1229" s="90">
        <v>3</v>
      </c>
      <c r="E1229" s="40"/>
      <c r="F1229" s="135"/>
      <c r="L1229" s="78"/>
      <c r="M1229" s="111"/>
      <c r="N1229" s="95"/>
    </row>
    <row r="1230" spans="1:14" s="29" customFormat="1">
      <c r="A1230" s="93" t="s">
        <v>1156</v>
      </c>
      <c r="B1230" s="90">
        <f t="shared" si="71"/>
        <v>48</v>
      </c>
      <c r="C1230" s="90">
        <f t="shared" si="72"/>
        <v>43.2</v>
      </c>
      <c r="D1230" s="90">
        <v>1.8</v>
      </c>
      <c r="E1230" s="40"/>
      <c r="F1230" s="135"/>
      <c r="L1230" s="78"/>
      <c r="M1230" s="111"/>
      <c r="N1230" s="95"/>
    </row>
    <row r="1231" spans="1:14" s="29" customFormat="1">
      <c r="A1231" s="98" t="s">
        <v>1929</v>
      </c>
      <c r="B1231" s="90">
        <f t="shared" si="71"/>
        <v>19</v>
      </c>
      <c r="C1231" s="90">
        <f t="shared" si="72"/>
        <v>16.799999999999997</v>
      </c>
      <c r="D1231" s="90">
        <v>0.7</v>
      </c>
      <c r="E1231" s="40" t="s">
        <v>622</v>
      </c>
      <c r="F1231" s="135" t="s">
        <v>1909</v>
      </c>
      <c r="L1231" s="78"/>
      <c r="M1231" s="111"/>
      <c r="N1231" s="95"/>
    </row>
    <row r="1232" spans="1:14" s="29" customFormat="1">
      <c r="A1232" s="93" t="s">
        <v>502</v>
      </c>
      <c r="B1232" s="90">
        <f t="shared" si="71"/>
        <v>48</v>
      </c>
      <c r="C1232" s="90">
        <f t="shared" si="72"/>
        <v>43.2</v>
      </c>
      <c r="D1232" s="90">
        <v>1.8</v>
      </c>
      <c r="E1232" s="40"/>
      <c r="F1232" s="135"/>
      <c r="L1232" s="78"/>
      <c r="M1232" s="111"/>
      <c r="N1232" s="95"/>
    </row>
    <row r="1233" spans="1:14" s="29" customFormat="1">
      <c r="A1233" s="93" t="s">
        <v>1151</v>
      </c>
      <c r="B1233" s="90">
        <f t="shared" si="71"/>
        <v>48</v>
      </c>
      <c r="C1233" s="90">
        <f t="shared" si="72"/>
        <v>43.2</v>
      </c>
      <c r="D1233" s="90">
        <v>1.8</v>
      </c>
      <c r="E1233" s="40"/>
      <c r="F1233" s="135"/>
      <c r="L1233" s="78"/>
      <c r="M1233" s="111"/>
      <c r="N1233" s="95"/>
    </row>
    <row r="1234" spans="1:14" s="29" customFormat="1">
      <c r="A1234" s="93" t="s">
        <v>753</v>
      </c>
      <c r="B1234" s="90">
        <f t="shared" si="71"/>
        <v>80</v>
      </c>
      <c r="C1234" s="90">
        <f t="shared" si="72"/>
        <v>72</v>
      </c>
      <c r="D1234" s="90">
        <v>3</v>
      </c>
      <c r="E1234" s="40"/>
      <c r="F1234" s="135"/>
      <c r="L1234" s="78"/>
      <c r="M1234" s="111"/>
      <c r="N1234" s="95"/>
    </row>
    <row r="1235" spans="1:14" s="29" customFormat="1">
      <c r="A1235" s="93" t="s">
        <v>946</v>
      </c>
      <c r="B1235" s="90">
        <f t="shared" si="71"/>
        <v>106</v>
      </c>
      <c r="C1235" s="90">
        <f t="shared" si="72"/>
        <v>96</v>
      </c>
      <c r="D1235" s="90">
        <v>4</v>
      </c>
      <c r="E1235" s="17" t="s">
        <v>622</v>
      </c>
      <c r="F1235" s="135"/>
      <c r="L1235" s="78"/>
      <c r="M1235" s="113"/>
      <c r="N1235" s="95"/>
    </row>
    <row r="1236" spans="1:14" s="29" customFormat="1">
      <c r="A1236" s="55" t="s">
        <v>982</v>
      </c>
      <c r="B1236" s="90">
        <f t="shared" si="71"/>
        <v>32</v>
      </c>
      <c r="C1236" s="90">
        <f t="shared" si="72"/>
        <v>28.799999999999997</v>
      </c>
      <c r="D1236" s="90">
        <v>1.2</v>
      </c>
      <c r="E1236" s="17"/>
      <c r="F1236" s="135"/>
      <c r="L1236" s="78"/>
      <c r="M1236" s="111"/>
      <c r="N1236" s="95"/>
    </row>
    <row r="1237" spans="1:14" s="29" customFormat="1">
      <c r="A1237" s="55" t="s">
        <v>1157</v>
      </c>
      <c r="B1237" s="90">
        <f t="shared" si="71"/>
        <v>30</v>
      </c>
      <c r="C1237" s="90">
        <f t="shared" si="72"/>
        <v>26.400000000000002</v>
      </c>
      <c r="D1237" s="90">
        <v>1.1000000000000001</v>
      </c>
      <c r="E1237" s="17" t="s">
        <v>622</v>
      </c>
      <c r="F1237" s="135"/>
      <c r="L1237" s="78"/>
      <c r="M1237" s="111"/>
      <c r="N1237" s="95"/>
    </row>
    <row r="1238" spans="1:14" s="29" customFormat="1">
      <c r="A1238" s="55" t="s">
        <v>998</v>
      </c>
      <c r="B1238" s="90">
        <f t="shared" si="71"/>
        <v>36</v>
      </c>
      <c r="C1238" s="90">
        <f t="shared" si="72"/>
        <v>32.400000000000006</v>
      </c>
      <c r="D1238" s="90">
        <v>1.35</v>
      </c>
      <c r="E1238" s="17"/>
      <c r="F1238" s="135"/>
      <c r="L1238" s="78"/>
      <c r="M1238" s="111"/>
      <c r="N1238" s="95"/>
    </row>
    <row r="1239" spans="1:14" s="29" customFormat="1">
      <c r="A1239" s="55" t="s">
        <v>998</v>
      </c>
      <c r="B1239" s="90">
        <f t="shared" si="71"/>
        <v>24</v>
      </c>
      <c r="C1239" s="90">
        <f t="shared" si="72"/>
        <v>21.6</v>
      </c>
      <c r="D1239" s="90">
        <v>0.9</v>
      </c>
      <c r="E1239" s="17" t="s">
        <v>622</v>
      </c>
      <c r="F1239" s="135"/>
      <c r="L1239" s="78"/>
      <c r="M1239" s="111"/>
      <c r="N1239" s="95"/>
    </row>
    <row r="1240" spans="1:14" s="29" customFormat="1">
      <c r="A1240" s="55" t="s">
        <v>503</v>
      </c>
      <c r="B1240" s="90">
        <f t="shared" si="71"/>
        <v>80</v>
      </c>
      <c r="C1240" s="90">
        <f t="shared" si="72"/>
        <v>72</v>
      </c>
      <c r="D1240" s="90">
        <v>3</v>
      </c>
      <c r="E1240" s="40"/>
      <c r="F1240" s="135"/>
      <c r="L1240" s="78"/>
      <c r="M1240" s="111"/>
      <c r="N1240" s="95"/>
    </row>
    <row r="1241" spans="1:14" s="29" customFormat="1">
      <c r="A1241" s="55" t="s">
        <v>504</v>
      </c>
      <c r="B1241" s="90">
        <f t="shared" si="71"/>
        <v>80</v>
      </c>
      <c r="C1241" s="90">
        <f t="shared" si="72"/>
        <v>72</v>
      </c>
      <c r="D1241" s="90">
        <v>3</v>
      </c>
      <c r="E1241" s="40"/>
      <c r="F1241" s="135"/>
      <c r="L1241" s="78"/>
      <c r="M1241" s="111"/>
      <c r="N1241" s="95"/>
    </row>
    <row r="1242" spans="1:14" s="29" customFormat="1">
      <c r="A1242" s="55" t="s">
        <v>505</v>
      </c>
      <c r="B1242" s="90">
        <f t="shared" si="71"/>
        <v>27</v>
      </c>
      <c r="C1242" s="90">
        <f t="shared" si="72"/>
        <v>24</v>
      </c>
      <c r="D1242" s="90">
        <v>1</v>
      </c>
      <c r="E1242" s="40"/>
      <c r="F1242" s="135"/>
      <c r="L1242" s="78"/>
      <c r="M1242" s="111"/>
      <c r="N1242" s="95"/>
    </row>
    <row r="1243" spans="1:14">
      <c r="A1243" s="45"/>
      <c r="B1243" s="24"/>
      <c r="C1243" s="24"/>
      <c r="D1243" s="24"/>
      <c r="E1243" s="17"/>
      <c r="M1243" s="113"/>
    </row>
    <row r="1244" spans="1:14" ht="15.75" thickBot="1">
      <c r="A1244" s="25"/>
      <c r="B1244" s="24"/>
      <c r="C1244" s="24"/>
      <c r="D1244" s="24"/>
      <c r="E1244" s="17"/>
      <c r="M1244" s="113"/>
    </row>
    <row r="1245" spans="1:14">
      <c r="A1245" s="60"/>
      <c r="B1245" s="61"/>
      <c r="C1245" s="63"/>
      <c r="D1245" s="63"/>
      <c r="E1245" s="62"/>
      <c r="M1245" s="114"/>
    </row>
    <row r="1246" spans="1:14" ht="18.75">
      <c r="A1246" s="11" t="s">
        <v>508</v>
      </c>
      <c r="B1246" s="33"/>
      <c r="C1246" s="33"/>
      <c r="D1246" s="33"/>
      <c r="E1246" s="30"/>
      <c r="M1246" s="109"/>
    </row>
    <row r="1247" spans="1:14">
      <c r="B1247" s="33"/>
      <c r="C1247" s="33"/>
      <c r="D1247" s="33"/>
      <c r="M1247" s="109"/>
    </row>
    <row r="1248" spans="1:14">
      <c r="A1248" s="13" t="s">
        <v>510</v>
      </c>
      <c r="B1248" s="90">
        <f t="shared" ref="B1248:B1296" si="73">ROUNDUP(C1248*1.1,0)</f>
        <v>27</v>
      </c>
      <c r="C1248" s="90">
        <f t="shared" ref="C1248:C1296" si="74">$K$2*D1248</f>
        <v>24</v>
      </c>
      <c r="D1248" s="90">
        <v>1</v>
      </c>
      <c r="M1248" s="109"/>
    </row>
    <row r="1249" spans="1:14">
      <c r="A1249" s="30" t="s">
        <v>1392</v>
      </c>
      <c r="B1249" s="90">
        <f t="shared" si="73"/>
        <v>19</v>
      </c>
      <c r="C1249" s="90">
        <f t="shared" si="74"/>
        <v>16.799999999999997</v>
      </c>
      <c r="D1249" s="90">
        <v>0.7</v>
      </c>
      <c r="M1249" s="109"/>
    </row>
    <row r="1250" spans="1:14" s="29" customFormat="1">
      <c r="A1250" s="30" t="s">
        <v>1407</v>
      </c>
      <c r="B1250" s="90">
        <f t="shared" ref="B1250" si="75">ROUNDUP(C1250*1.1,0)</f>
        <v>22</v>
      </c>
      <c r="C1250" s="90">
        <f t="shared" ref="C1250" si="76">$K$2*D1250</f>
        <v>19.200000000000003</v>
      </c>
      <c r="D1250" s="90">
        <v>0.8</v>
      </c>
      <c r="E1250" s="30"/>
      <c r="F1250" s="135"/>
      <c r="L1250" s="78"/>
      <c r="M1250" s="109"/>
      <c r="N1250" s="95"/>
    </row>
    <row r="1251" spans="1:14" s="29" customFormat="1">
      <c r="A1251" s="30" t="s">
        <v>1930</v>
      </c>
      <c r="B1251" s="90">
        <f t="shared" ref="B1251:B1252" si="77">ROUNDUP(C1251*1.1,0)</f>
        <v>6</v>
      </c>
      <c r="C1251" s="90">
        <f t="shared" ref="C1251:C1252" si="78">$K$2*D1251</f>
        <v>4.8000000000000007</v>
      </c>
      <c r="D1251" s="90">
        <v>0.2</v>
      </c>
      <c r="E1251" s="30"/>
      <c r="F1251" s="135" t="s">
        <v>1928</v>
      </c>
      <c r="L1251" s="78"/>
      <c r="M1251" s="109"/>
      <c r="N1251" s="95"/>
    </row>
    <row r="1252" spans="1:14" s="29" customFormat="1">
      <c r="A1252" s="30" t="s">
        <v>1935</v>
      </c>
      <c r="B1252" s="90">
        <f t="shared" si="77"/>
        <v>6</v>
      </c>
      <c r="C1252" s="90">
        <f t="shared" si="78"/>
        <v>4.8000000000000007</v>
      </c>
      <c r="D1252" s="90">
        <v>0.2</v>
      </c>
      <c r="E1252" s="30"/>
      <c r="F1252" s="135" t="s">
        <v>1928</v>
      </c>
      <c r="L1252" s="78"/>
      <c r="M1252" s="109"/>
      <c r="N1252" s="95"/>
    </row>
    <row r="1253" spans="1:14" s="29" customFormat="1">
      <c r="A1253" s="30" t="s">
        <v>1411</v>
      </c>
      <c r="B1253" s="90">
        <f t="shared" ref="B1253" si="79">ROUNDUP(C1253*1.1,0)</f>
        <v>2</v>
      </c>
      <c r="C1253" s="90">
        <f t="shared" ref="C1253" si="80">$K$2*D1253</f>
        <v>0.96</v>
      </c>
      <c r="D1253" s="90">
        <v>0.04</v>
      </c>
      <c r="E1253" s="30"/>
      <c r="F1253" s="135"/>
      <c r="L1253" s="78"/>
      <c r="M1253" s="109"/>
      <c r="N1253" s="95"/>
    </row>
    <row r="1254" spans="1:14">
      <c r="A1254" s="13" t="s">
        <v>511</v>
      </c>
      <c r="B1254" s="90">
        <f t="shared" si="73"/>
        <v>32</v>
      </c>
      <c r="C1254" s="90">
        <f t="shared" si="74"/>
        <v>28.799999999999997</v>
      </c>
      <c r="D1254" s="90">
        <v>1.2</v>
      </c>
      <c r="M1254" s="109"/>
    </row>
    <row r="1255" spans="1:14" s="29" customFormat="1">
      <c r="A1255" s="30" t="s">
        <v>1937</v>
      </c>
      <c r="B1255" s="90">
        <f t="shared" si="73"/>
        <v>7</v>
      </c>
      <c r="C1255" s="90">
        <f t="shared" si="74"/>
        <v>6</v>
      </c>
      <c r="D1255" s="90">
        <v>0.25</v>
      </c>
      <c r="E1255" s="30"/>
      <c r="F1255" s="135" t="s">
        <v>1938</v>
      </c>
      <c r="L1255" s="78"/>
      <c r="M1255" s="109"/>
      <c r="N1255" s="95"/>
    </row>
    <row r="1256" spans="1:14">
      <c r="A1256" s="13" t="s">
        <v>512</v>
      </c>
      <c r="B1256" s="90">
        <f t="shared" si="73"/>
        <v>37</v>
      </c>
      <c r="C1256" s="90">
        <f t="shared" si="74"/>
        <v>33.599999999999994</v>
      </c>
      <c r="D1256" s="90">
        <v>1.4</v>
      </c>
      <c r="M1256" s="109"/>
    </row>
    <row r="1257" spans="1:14">
      <c r="A1257" s="13" t="s">
        <v>513</v>
      </c>
      <c r="B1257" s="90">
        <f t="shared" si="73"/>
        <v>11</v>
      </c>
      <c r="C1257" s="90">
        <f t="shared" si="74"/>
        <v>9.6000000000000014</v>
      </c>
      <c r="D1257" s="90">
        <v>0.4</v>
      </c>
      <c r="M1257" s="109"/>
    </row>
    <row r="1258" spans="1:14" s="29" customFormat="1">
      <c r="A1258" s="30" t="s">
        <v>1895</v>
      </c>
      <c r="B1258" s="90">
        <f t="shared" ref="B1258" si="81">ROUNDUP(C1258*1.1,0)</f>
        <v>10</v>
      </c>
      <c r="C1258" s="90">
        <f t="shared" ref="C1258" si="82">$K$2*D1258</f>
        <v>8.3999999999999986</v>
      </c>
      <c r="D1258" s="90">
        <v>0.35</v>
      </c>
      <c r="E1258" s="30"/>
      <c r="F1258" s="135"/>
      <c r="L1258" s="78"/>
      <c r="M1258" s="109"/>
      <c r="N1258" s="95"/>
    </row>
    <row r="1259" spans="1:14">
      <c r="A1259" s="13" t="s">
        <v>514</v>
      </c>
      <c r="B1259" s="90">
        <f t="shared" si="73"/>
        <v>27</v>
      </c>
      <c r="C1259" s="90">
        <f t="shared" si="74"/>
        <v>24</v>
      </c>
      <c r="D1259" s="90">
        <v>1</v>
      </c>
      <c r="M1259" s="109"/>
    </row>
    <row r="1260" spans="1:14" s="29" customFormat="1">
      <c r="A1260" s="30" t="s">
        <v>1199</v>
      </c>
      <c r="B1260" s="90">
        <f t="shared" si="73"/>
        <v>33</v>
      </c>
      <c r="C1260" s="90">
        <f t="shared" si="74"/>
        <v>30</v>
      </c>
      <c r="D1260" s="90">
        <v>1.25</v>
      </c>
      <c r="E1260" s="30"/>
      <c r="F1260" s="135"/>
      <c r="L1260" s="78"/>
      <c r="M1260" s="109"/>
      <c r="N1260" s="95"/>
    </row>
    <row r="1261" spans="1:14" s="29" customFormat="1">
      <c r="A1261" s="30" t="s">
        <v>1212</v>
      </c>
      <c r="B1261" s="90">
        <f>ROUNDUP(C1261*1.1,0)</f>
        <v>6</v>
      </c>
      <c r="C1261" s="90">
        <f>$K$2*D1261</f>
        <v>4.5600000000000005</v>
      </c>
      <c r="D1261" s="90">
        <v>0.19</v>
      </c>
      <c r="E1261" s="30"/>
      <c r="F1261" s="135"/>
      <c r="L1261" s="78"/>
      <c r="M1261" s="109"/>
      <c r="N1261" s="95"/>
    </row>
    <row r="1262" spans="1:14" s="29" customFormat="1">
      <c r="A1262" s="30" t="s">
        <v>1932</v>
      </c>
      <c r="B1262" s="90">
        <f t="shared" si="73"/>
        <v>12</v>
      </c>
      <c r="C1262" s="90">
        <f t="shared" si="74"/>
        <v>10.8</v>
      </c>
      <c r="D1262" s="90">
        <v>0.45</v>
      </c>
      <c r="E1262" s="30"/>
      <c r="F1262" s="135" t="s">
        <v>1923</v>
      </c>
      <c r="L1262" s="78"/>
      <c r="M1262" s="109"/>
      <c r="N1262" s="95"/>
    </row>
    <row r="1263" spans="1:14" s="29" customFormat="1">
      <c r="A1263" s="30" t="s">
        <v>1908</v>
      </c>
      <c r="B1263" s="90">
        <f t="shared" si="73"/>
        <v>16</v>
      </c>
      <c r="C1263" s="90">
        <f t="shared" si="74"/>
        <v>14.399999999999999</v>
      </c>
      <c r="D1263" s="90">
        <v>0.6</v>
      </c>
      <c r="E1263" s="30"/>
      <c r="F1263" s="135" t="s">
        <v>1909</v>
      </c>
      <c r="L1263" s="78"/>
      <c r="M1263" s="109"/>
      <c r="N1263" s="95"/>
    </row>
    <row r="1264" spans="1:14">
      <c r="A1264" s="13" t="s">
        <v>515</v>
      </c>
      <c r="B1264" s="90">
        <f t="shared" si="73"/>
        <v>45</v>
      </c>
      <c r="C1264" s="90">
        <f t="shared" si="74"/>
        <v>40.799999999999997</v>
      </c>
      <c r="D1264" s="90">
        <v>1.7</v>
      </c>
      <c r="M1264" s="109"/>
    </row>
    <row r="1265" spans="1:14">
      <c r="A1265" s="13" t="s">
        <v>516</v>
      </c>
      <c r="B1265" s="90">
        <f t="shared" si="73"/>
        <v>43</v>
      </c>
      <c r="C1265" s="90">
        <f t="shared" si="74"/>
        <v>38.400000000000006</v>
      </c>
      <c r="D1265" s="90">
        <v>1.6</v>
      </c>
      <c r="M1265" s="109"/>
    </row>
    <row r="1266" spans="1:14" s="29" customFormat="1">
      <c r="A1266" s="30" t="s">
        <v>1229</v>
      </c>
      <c r="B1266" s="90">
        <f t="shared" si="73"/>
        <v>30</v>
      </c>
      <c r="C1266" s="90">
        <f t="shared" si="74"/>
        <v>26.400000000000002</v>
      </c>
      <c r="D1266" s="90">
        <v>1.1000000000000001</v>
      </c>
      <c r="E1266" s="30"/>
      <c r="F1266" s="135"/>
      <c r="L1266" s="78"/>
      <c r="M1266" s="109"/>
      <c r="N1266" s="95"/>
    </row>
    <row r="1267" spans="1:14" s="29" customFormat="1">
      <c r="A1267" s="13" t="s">
        <v>517</v>
      </c>
      <c r="B1267" s="90">
        <f t="shared" si="73"/>
        <v>27</v>
      </c>
      <c r="C1267" s="90">
        <f t="shared" si="74"/>
        <v>24</v>
      </c>
      <c r="D1267" s="90">
        <v>1</v>
      </c>
      <c r="E1267" s="1"/>
      <c r="F1267" s="135"/>
      <c r="L1267" s="78"/>
      <c r="M1267" s="109"/>
      <c r="N1267" s="95"/>
    </row>
    <row r="1268" spans="1:14">
      <c r="A1268" s="13" t="s">
        <v>518</v>
      </c>
      <c r="B1268" s="90">
        <f t="shared" si="73"/>
        <v>7</v>
      </c>
      <c r="C1268" s="90">
        <f t="shared" si="74"/>
        <v>6</v>
      </c>
      <c r="D1268" s="90">
        <v>0.25</v>
      </c>
      <c r="M1268" s="109"/>
    </row>
    <row r="1269" spans="1:14">
      <c r="A1269" s="13" t="s">
        <v>519</v>
      </c>
      <c r="B1269" s="90">
        <f t="shared" si="73"/>
        <v>9</v>
      </c>
      <c r="C1269" s="90">
        <f t="shared" si="74"/>
        <v>7.68</v>
      </c>
      <c r="D1269" s="90">
        <v>0.32</v>
      </c>
      <c r="M1269" s="109"/>
    </row>
    <row r="1270" spans="1:14">
      <c r="A1270" s="30" t="s">
        <v>861</v>
      </c>
      <c r="B1270" s="90">
        <f t="shared" si="73"/>
        <v>12</v>
      </c>
      <c r="C1270" s="90">
        <f t="shared" si="74"/>
        <v>10.8</v>
      </c>
      <c r="D1270" s="90">
        <v>0.45</v>
      </c>
      <c r="E1270" s="30"/>
      <c r="M1270" s="109"/>
    </row>
    <row r="1271" spans="1:14" s="29" customFormat="1">
      <c r="A1271" s="30" t="s">
        <v>1314</v>
      </c>
      <c r="B1271" s="90">
        <f t="shared" si="73"/>
        <v>6</v>
      </c>
      <c r="C1271" s="90">
        <f t="shared" si="74"/>
        <v>4.8000000000000007</v>
      </c>
      <c r="D1271" s="90">
        <v>0.2</v>
      </c>
      <c r="E1271" s="30"/>
      <c r="F1271" s="135"/>
      <c r="L1271" s="78"/>
      <c r="M1271" s="109"/>
      <c r="N1271" s="95"/>
    </row>
    <row r="1272" spans="1:14">
      <c r="A1272" s="13" t="s">
        <v>520</v>
      </c>
      <c r="B1272" s="90">
        <f t="shared" si="73"/>
        <v>12</v>
      </c>
      <c r="C1272" s="90">
        <f t="shared" si="74"/>
        <v>10.8</v>
      </c>
      <c r="D1272" s="90">
        <v>0.45</v>
      </c>
      <c r="M1272" s="109"/>
    </row>
    <row r="1273" spans="1:14">
      <c r="A1273" s="30" t="s">
        <v>521</v>
      </c>
      <c r="B1273" s="90">
        <f t="shared" si="73"/>
        <v>8</v>
      </c>
      <c r="C1273" s="90">
        <f t="shared" si="74"/>
        <v>7.1999999999999993</v>
      </c>
      <c r="D1273" s="90">
        <v>0.3</v>
      </c>
      <c r="M1273" s="109"/>
    </row>
    <row r="1274" spans="1:14" s="14" customFormat="1">
      <c r="A1274" s="13" t="s">
        <v>522</v>
      </c>
      <c r="B1274" s="90">
        <f t="shared" si="73"/>
        <v>32</v>
      </c>
      <c r="C1274" s="90">
        <f t="shared" si="74"/>
        <v>28.799999999999997</v>
      </c>
      <c r="D1274" s="90">
        <v>1.2</v>
      </c>
      <c r="E1274" s="1"/>
      <c r="F1274" s="135"/>
      <c r="L1274" s="78"/>
      <c r="M1274" s="109"/>
      <c r="N1274" s="95"/>
    </row>
    <row r="1275" spans="1:14" s="29" customFormat="1">
      <c r="A1275" s="30" t="s">
        <v>1941</v>
      </c>
      <c r="B1275" s="90">
        <f t="shared" si="73"/>
        <v>37</v>
      </c>
      <c r="C1275" s="90">
        <f t="shared" si="74"/>
        <v>33.599999999999994</v>
      </c>
      <c r="D1275" s="90">
        <v>1.4</v>
      </c>
      <c r="E1275" s="30"/>
      <c r="F1275" s="135" t="s">
        <v>1923</v>
      </c>
      <c r="L1275" s="78"/>
      <c r="M1275" s="109"/>
      <c r="N1275" s="95"/>
    </row>
    <row r="1276" spans="1:14">
      <c r="A1276" s="13" t="s">
        <v>523</v>
      </c>
      <c r="B1276" s="90">
        <f t="shared" si="73"/>
        <v>8</v>
      </c>
      <c r="C1276" s="90">
        <f t="shared" si="74"/>
        <v>6.7200000000000006</v>
      </c>
      <c r="D1276" s="90">
        <v>0.28000000000000003</v>
      </c>
      <c r="M1276" s="109"/>
    </row>
    <row r="1277" spans="1:14">
      <c r="A1277" s="13" t="s">
        <v>524</v>
      </c>
      <c r="B1277" s="90">
        <f t="shared" si="73"/>
        <v>4</v>
      </c>
      <c r="C1277" s="90">
        <f t="shared" si="74"/>
        <v>3.5999999999999996</v>
      </c>
      <c r="D1277" s="90">
        <v>0.15</v>
      </c>
      <c r="M1277" s="109"/>
    </row>
    <row r="1278" spans="1:14" s="29" customFormat="1">
      <c r="A1278" s="30" t="s">
        <v>1412</v>
      </c>
      <c r="B1278" s="90">
        <f t="shared" si="73"/>
        <v>6</v>
      </c>
      <c r="C1278" s="90">
        <f t="shared" si="74"/>
        <v>4.8000000000000007</v>
      </c>
      <c r="D1278" s="90">
        <v>0.2</v>
      </c>
      <c r="E1278" s="30"/>
      <c r="F1278" s="135"/>
      <c r="L1278" s="78"/>
      <c r="M1278" s="109"/>
      <c r="N1278" s="95"/>
    </row>
    <row r="1279" spans="1:14">
      <c r="A1279" s="13" t="s">
        <v>525</v>
      </c>
      <c r="B1279" s="90">
        <f t="shared" si="73"/>
        <v>6</v>
      </c>
      <c r="C1279" s="90">
        <f t="shared" si="74"/>
        <v>4.8000000000000007</v>
      </c>
      <c r="D1279" s="90">
        <v>0.2</v>
      </c>
      <c r="M1279" s="109"/>
    </row>
    <row r="1280" spans="1:14" s="29" customFormat="1">
      <c r="A1280" s="13" t="s">
        <v>526</v>
      </c>
      <c r="B1280" s="90">
        <f t="shared" si="73"/>
        <v>2</v>
      </c>
      <c r="C1280" s="90">
        <f t="shared" si="74"/>
        <v>1.6800000000000002</v>
      </c>
      <c r="D1280" s="90">
        <v>7.0000000000000007E-2</v>
      </c>
      <c r="E1280" s="1"/>
      <c r="F1280" s="135"/>
      <c r="L1280" s="78"/>
      <c r="M1280" s="109"/>
      <c r="N1280" s="95"/>
    </row>
    <row r="1281" spans="1:14">
      <c r="A1281" s="13" t="s">
        <v>527</v>
      </c>
      <c r="B1281" s="90">
        <f t="shared" si="73"/>
        <v>7</v>
      </c>
      <c r="C1281" s="90">
        <f t="shared" si="74"/>
        <v>6</v>
      </c>
      <c r="D1281" s="90">
        <v>0.25</v>
      </c>
      <c r="M1281" s="109"/>
    </row>
    <row r="1282" spans="1:14">
      <c r="A1282" s="30" t="s">
        <v>854</v>
      </c>
      <c r="B1282" s="90">
        <f t="shared" si="73"/>
        <v>6</v>
      </c>
      <c r="C1282" s="90">
        <f t="shared" si="74"/>
        <v>4.8000000000000007</v>
      </c>
      <c r="D1282" s="90">
        <v>0.2</v>
      </c>
      <c r="E1282" s="30"/>
      <c r="M1282" s="109"/>
    </row>
    <row r="1283" spans="1:14" s="29" customFormat="1">
      <c r="A1283" s="30" t="s">
        <v>1230</v>
      </c>
      <c r="B1283" s="90">
        <f t="shared" si="73"/>
        <v>33</v>
      </c>
      <c r="C1283" s="90">
        <f t="shared" si="74"/>
        <v>30</v>
      </c>
      <c r="D1283" s="90">
        <v>1.25</v>
      </c>
      <c r="E1283" s="30"/>
      <c r="F1283" s="135"/>
      <c r="L1283" s="78"/>
      <c r="M1283" s="109"/>
      <c r="N1283" s="95"/>
    </row>
    <row r="1284" spans="1:14">
      <c r="A1284" s="13" t="s">
        <v>528</v>
      </c>
      <c r="B1284" s="90">
        <f t="shared" si="73"/>
        <v>6</v>
      </c>
      <c r="C1284" s="90">
        <f t="shared" si="74"/>
        <v>4.8000000000000007</v>
      </c>
      <c r="D1284" s="90">
        <v>0.2</v>
      </c>
      <c r="M1284" s="109"/>
    </row>
    <row r="1285" spans="1:14" s="29" customFormat="1">
      <c r="A1285" s="30" t="s">
        <v>1232</v>
      </c>
      <c r="B1285" s="90">
        <f t="shared" si="73"/>
        <v>16</v>
      </c>
      <c r="C1285" s="90">
        <f t="shared" si="74"/>
        <v>14.399999999999999</v>
      </c>
      <c r="D1285" s="90">
        <v>0.6</v>
      </c>
      <c r="E1285" s="30"/>
      <c r="F1285" s="135"/>
      <c r="L1285" s="78"/>
      <c r="M1285" s="109"/>
      <c r="N1285" s="95"/>
    </row>
    <row r="1286" spans="1:14" s="29" customFormat="1">
      <c r="A1286" s="13" t="s">
        <v>529</v>
      </c>
      <c r="B1286" s="90">
        <f t="shared" si="73"/>
        <v>4</v>
      </c>
      <c r="C1286" s="90">
        <f t="shared" si="74"/>
        <v>3.3600000000000003</v>
      </c>
      <c r="D1286" s="90">
        <v>0.14000000000000001</v>
      </c>
      <c r="E1286" s="1"/>
      <c r="F1286" s="135">
        <v>876</v>
      </c>
      <c r="L1286" s="78"/>
      <c r="M1286" s="109"/>
      <c r="N1286" s="95"/>
    </row>
    <row r="1287" spans="1:14">
      <c r="A1287" s="13" t="s">
        <v>530</v>
      </c>
      <c r="B1287" s="90">
        <f t="shared" si="73"/>
        <v>14</v>
      </c>
      <c r="C1287" s="90">
        <f t="shared" si="74"/>
        <v>12</v>
      </c>
      <c r="D1287" s="90">
        <v>0.5</v>
      </c>
      <c r="M1287" s="109"/>
    </row>
    <row r="1288" spans="1:14" s="29" customFormat="1">
      <c r="A1288" s="30" t="s">
        <v>1173</v>
      </c>
      <c r="B1288" s="90">
        <f t="shared" si="73"/>
        <v>22</v>
      </c>
      <c r="C1288" s="90">
        <f t="shared" si="74"/>
        <v>19.200000000000003</v>
      </c>
      <c r="D1288" s="90">
        <v>0.8</v>
      </c>
      <c r="E1288" s="30"/>
      <c r="F1288" s="135"/>
      <c r="L1288" s="78"/>
      <c r="M1288" s="109"/>
      <c r="N1288" s="95"/>
    </row>
    <row r="1289" spans="1:14" s="29" customFormat="1">
      <c r="A1289" s="30" t="s">
        <v>1200</v>
      </c>
      <c r="B1289" s="90">
        <f t="shared" si="73"/>
        <v>32</v>
      </c>
      <c r="C1289" s="90">
        <f t="shared" si="74"/>
        <v>28.799999999999997</v>
      </c>
      <c r="D1289" s="90">
        <v>1.2</v>
      </c>
      <c r="E1289" s="30"/>
      <c r="F1289" s="135"/>
      <c r="L1289" s="78"/>
      <c r="M1289" s="109"/>
      <c r="N1289" s="95"/>
    </row>
    <row r="1290" spans="1:14">
      <c r="A1290" s="13" t="s">
        <v>531</v>
      </c>
      <c r="B1290" s="90">
        <f t="shared" si="73"/>
        <v>10</v>
      </c>
      <c r="C1290" s="90">
        <f t="shared" si="74"/>
        <v>8.64</v>
      </c>
      <c r="D1290" s="90">
        <v>0.36</v>
      </c>
      <c r="M1290" s="109"/>
    </row>
    <row r="1291" spans="1:14" s="29" customFormat="1">
      <c r="A1291" s="30" t="s">
        <v>1927</v>
      </c>
      <c r="B1291" s="90">
        <f t="shared" si="73"/>
        <v>22</v>
      </c>
      <c r="C1291" s="90">
        <f t="shared" si="74"/>
        <v>19.200000000000003</v>
      </c>
      <c r="D1291" s="90">
        <v>0.8</v>
      </c>
      <c r="E1291" s="30"/>
      <c r="F1291" s="135" t="s">
        <v>1928</v>
      </c>
      <c r="L1291" s="78"/>
      <c r="M1291" s="109"/>
      <c r="N1291" s="95"/>
    </row>
    <row r="1292" spans="1:14">
      <c r="A1292" s="13" t="s">
        <v>532</v>
      </c>
      <c r="B1292" s="90">
        <f t="shared" si="73"/>
        <v>8</v>
      </c>
      <c r="C1292" s="90">
        <f t="shared" si="74"/>
        <v>7.1999999999999993</v>
      </c>
      <c r="D1292" s="90">
        <v>0.3</v>
      </c>
      <c r="M1292" s="109"/>
    </row>
    <row r="1293" spans="1:14">
      <c r="A1293" s="13" t="s">
        <v>533</v>
      </c>
      <c r="B1293" s="90">
        <f t="shared" si="73"/>
        <v>40</v>
      </c>
      <c r="C1293" s="90">
        <f t="shared" si="74"/>
        <v>36</v>
      </c>
      <c r="D1293" s="90">
        <v>1.5</v>
      </c>
      <c r="M1293" s="109"/>
    </row>
    <row r="1294" spans="1:14" s="29" customFormat="1">
      <c r="A1294" s="30" t="s">
        <v>1240</v>
      </c>
      <c r="B1294" s="90">
        <f t="shared" si="73"/>
        <v>29</v>
      </c>
      <c r="C1294" s="90">
        <f t="shared" si="74"/>
        <v>25.92</v>
      </c>
      <c r="D1294" s="90">
        <v>1.08</v>
      </c>
      <c r="E1294" s="30"/>
      <c r="F1294" s="135"/>
      <c r="L1294" s="78"/>
      <c r="M1294" s="109"/>
      <c r="N1294" s="95"/>
    </row>
    <row r="1295" spans="1:14" s="29" customFormat="1">
      <c r="A1295" s="30" t="s">
        <v>999</v>
      </c>
      <c r="B1295" s="90">
        <f t="shared" si="73"/>
        <v>38</v>
      </c>
      <c r="C1295" s="90">
        <f t="shared" si="74"/>
        <v>34.08</v>
      </c>
      <c r="D1295" s="90">
        <v>1.42</v>
      </c>
      <c r="E1295" s="30"/>
      <c r="F1295" s="135"/>
      <c r="L1295" s="78"/>
      <c r="M1295" s="109"/>
      <c r="N1295" s="95"/>
    </row>
    <row r="1296" spans="1:14">
      <c r="A1296" s="48" t="s">
        <v>923</v>
      </c>
      <c r="B1296" s="90">
        <f t="shared" si="73"/>
        <v>20</v>
      </c>
      <c r="C1296" s="90">
        <f t="shared" si="74"/>
        <v>18</v>
      </c>
      <c r="D1296" s="90">
        <v>0.75</v>
      </c>
      <c r="E1296" s="30" t="s">
        <v>785</v>
      </c>
      <c r="M1296" s="109"/>
    </row>
    <row r="1297" spans="1:14" s="29" customFormat="1">
      <c r="A1297" s="48" t="s">
        <v>656</v>
      </c>
      <c r="B1297" s="90">
        <f t="shared" ref="B1297:B1315" si="83">ROUNDUP(C1297*1.1,0)</f>
        <v>122</v>
      </c>
      <c r="C1297" s="90">
        <f t="shared" ref="C1297:C1315" si="84">$K$2*D1297</f>
        <v>110.39999999999999</v>
      </c>
      <c r="D1297" s="90">
        <v>4.5999999999999996</v>
      </c>
      <c r="E1297" s="30" t="s">
        <v>683</v>
      </c>
      <c r="F1297" s="135"/>
      <c r="L1297" s="78"/>
      <c r="M1297" s="109"/>
      <c r="N1297" s="95"/>
    </row>
    <row r="1298" spans="1:14" s="29" customFormat="1">
      <c r="A1298" s="13" t="s">
        <v>534</v>
      </c>
      <c r="B1298" s="90">
        <f t="shared" si="83"/>
        <v>27</v>
      </c>
      <c r="C1298" s="90">
        <f t="shared" si="84"/>
        <v>24</v>
      </c>
      <c r="D1298" s="90">
        <v>1</v>
      </c>
      <c r="E1298" s="1"/>
      <c r="F1298" s="135"/>
      <c r="L1298" s="78"/>
      <c r="M1298" s="109"/>
      <c r="N1298" s="95"/>
    </row>
    <row r="1299" spans="1:14" s="29" customFormat="1">
      <c r="A1299" s="30" t="s">
        <v>1604</v>
      </c>
      <c r="B1299" s="90">
        <f t="shared" si="83"/>
        <v>40</v>
      </c>
      <c r="C1299" s="90">
        <f t="shared" si="84"/>
        <v>36</v>
      </c>
      <c r="D1299" s="90">
        <v>1.5</v>
      </c>
      <c r="E1299" s="30"/>
      <c r="F1299" s="135">
        <v>1000</v>
      </c>
      <c r="L1299" s="78"/>
      <c r="M1299" s="109"/>
      <c r="N1299" s="95"/>
    </row>
    <row r="1300" spans="1:14" s="29" customFormat="1">
      <c r="A1300" s="30" t="s">
        <v>1861</v>
      </c>
      <c r="B1300" s="90">
        <f t="shared" si="83"/>
        <v>8</v>
      </c>
      <c r="C1300" s="90">
        <f t="shared" si="84"/>
        <v>6.7200000000000006</v>
      </c>
      <c r="D1300" s="90">
        <v>0.28000000000000003</v>
      </c>
      <c r="E1300" s="30"/>
      <c r="F1300" s="135">
        <v>130</v>
      </c>
      <c r="L1300" s="78"/>
      <c r="M1300" s="109"/>
      <c r="N1300" s="95"/>
    </row>
    <row r="1301" spans="1:14" s="29" customFormat="1">
      <c r="A1301" s="30" t="s">
        <v>1276</v>
      </c>
      <c r="B1301" s="90">
        <f t="shared" si="83"/>
        <v>37</v>
      </c>
      <c r="C1301" s="90">
        <f t="shared" si="84"/>
        <v>33.599999999999994</v>
      </c>
      <c r="D1301" s="90">
        <v>1.4</v>
      </c>
      <c r="E1301" s="30"/>
      <c r="F1301" s="135"/>
      <c r="L1301" s="78"/>
      <c r="M1301" s="109"/>
      <c r="N1301" s="95"/>
    </row>
    <row r="1302" spans="1:14" s="29" customFormat="1">
      <c r="A1302" s="30" t="s">
        <v>1264</v>
      </c>
      <c r="B1302" s="90">
        <f t="shared" si="83"/>
        <v>37</v>
      </c>
      <c r="C1302" s="90">
        <f t="shared" si="84"/>
        <v>33.599999999999994</v>
      </c>
      <c r="D1302" s="90">
        <v>1.4</v>
      </c>
      <c r="E1302" s="30"/>
      <c r="F1302" s="135"/>
      <c r="L1302" s="78"/>
      <c r="M1302" s="109"/>
      <c r="N1302" s="95"/>
    </row>
    <row r="1303" spans="1:14" s="29" customFormat="1">
      <c r="A1303" s="30" t="s">
        <v>535</v>
      </c>
      <c r="B1303" s="90">
        <f t="shared" si="83"/>
        <v>16</v>
      </c>
      <c r="C1303" s="90">
        <f t="shared" si="84"/>
        <v>14.399999999999999</v>
      </c>
      <c r="D1303" s="90">
        <v>0.6</v>
      </c>
      <c r="E1303" s="30"/>
      <c r="F1303" s="135"/>
      <c r="L1303" s="78"/>
      <c r="M1303" s="109"/>
      <c r="N1303" s="95"/>
    </row>
    <row r="1304" spans="1:14" s="29" customFormat="1">
      <c r="A1304" s="13" t="s">
        <v>536</v>
      </c>
      <c r="B1304" s="90">
        <f t="shared" si="83"/>
        <v>19</v>
      </c>
      <c r="C1304" s="90">
        <f t="shared" si="84"/>
        <v>16.799999999999997</v>
      </c>
      <c r="D1304" s="90">
        <v>0.7</v>
      </c>
      <c r="E1304" s="1"/>
      <c r="F1304" s="135"/>
      <c r="L1304" s="78"/>
      <c r="M1304" s="109"/>
      <c r="N1304" s="95"/>
    </row>
    <row r="1305" spans="1:14">
      <c r="A1305" s="13" t="s">
        <v>537</v>
      </c>
      <c r="B1305" s="90">
        <f t="shared" si="83"/>
        <v>23</v>
      </c>
      <c r="C1305" s="90">
        <f t="shared" si="84"/>
        <v>20.399999999999999</v>
      </c>
      <c r="D1305" s="90">
        <v>0.85</v>
      </c>
      <c r="M1305" s="109"/>
    </row>
    <row r="1306" spans="1:14" s="29" customFormat="1">
      <c r="A1306" s="30" t="s">
        <v>1257</v>
      </c>
      <c r="B1306" s="90">
        <f t="shared" si="83"/>
        <v>27</v>
      </c>
      <c r="C1306" s="90">
        <f t="shared" si="84"/>
        <v>24</v>
      </c>
      <c r="D1306" s="90">
        <v>1</v>
      </c>
      <c r="E1306" s="30"/>
      <c r="F1306" s="135"/>
      <c r="L1306" s="78"/>
      <c r="M1306" s="109"/>
      <c r="N1306" s="95"/>
    </row>
    <row r="1307" spans="1:14">
      <c r="A1307" s="13" t="s">
        <v>538</v>
      </c>
      <c r="B1307" s="90">
        <f t="shared" si="83"/>
        <v>8</v>
      </c>
      <c r="C1307" s="90">
        <f t="shared" si="84"/>
        <v>6.48</v>
      </c>
      <c r="D1307" s="90">
        <v>0.27</v>
      </c>
      <c r="M1307" s="109"/>
    </row>
    <row r="1308" spans="1:14" s="29" customFormat="1">
      <c r="A1308" s="30" t="s">
        <v>1184</v>
      </c>
      <c r="B1308" s="90">
        <f t="shared" si="83"/>
        <v>27</v>
      </c>
      <c r="C1308" s="90">
        <f t="shared" si="84"/>
        <v>24</v>
      </c>
      <c r="D1308" s="90">
        <v>1</v>
      </c>
      <c r="E1308" s="30"/>
      <c r="F1308" s="135"/>
      <c r="L1308" s="78"/>
      <c r="M1308" s="109"/>
      <c r="N1308" s="95"/>
    </row>
    <row r="1309" spans="1:14" s="29" customFormat="1">
      <c r="A1309" s="30" t="s">
        <v>1233</v>
      </c>
      <c r="B1309" s="90">
        <f t="shared" si="83"/>
        <v>27</v>
      </c>
      <c r="C1309" s="90">
        <f t="shared" si="84"/>
        <v>24</v>
      </c>
      <c r="D1309" s="90">
        <v>1</v>
      </c>
      <c r="E1309" s="30"/>
      <c r="F1309" s="135"/>
      <c r="L1309" s="78"/>
      <c r="M1309" s="109"/>
      <c r="N1309" s="95"/>
    </row>
    <row r="1310" spans="1:14">
      <c r="A1310" s="13" t="s">
        <v>539</v>
      </c>
      <c r="B1310" s="90">
        <f t="shared" si="83"/>
        <v>14</v>
      </c>
      <c r="C1310" s="90">
        <f t="shared" si="84"/>
        <v>12</v>
      </c>
      <c r="D1310" s="90">
        <v>0.5</v>
      </c>
      <c r="M1310" s="109"/>
    </row>
    <row r="1311" spans="1:14" s="29" customFormat="1">
      <c r="A1311" s="30" t="s">
        <v>1241</v>
      </c>
      <c r="B1311" s="90">
        <f t="shared" si="83"/>
        <v>11</v>
      </c>
      <c r="C1311" s="90">
        <f t="shared" si="84"/>
        <v>9.6000000000000014</v>
      </c>
      <c r="D1311" s="90">
        <v>0.4</v>
      </c>
      <c r="E1311" s="30"/>
      <c r="F1311" s="135"/>
      <c r="L1311" s="78"/>
      <c r="M1311" s="109"/>
      <c r="N1311" s="95"/>
    </row>
    <row r="1312" spans="1:14" s="29" customFormat="1">
      <c r="A1312" s="30" t="s">
        <v>1362</v>
      </c>
      <c r="B1312" s="90">
        <f t="shared" si="83"/>
        <v>22</v>
      </c>
      <c r="C1312" s="90">
        <f t="shared" si="84"/>
        <v>19.200000000000003</v>
      </c>
      <c r="D1312" s="90">
        <v>0.8</v>
      </c>
      <c r="E1312" s="30"/>
      <c r="F1312" s="135"/>
      <c r="L1312" s="78"/>
      <c r="M1312" s="109"/>
      <c r="N1312" s="95"/>
    </row>
    <row r="1313" spans="1:14">
      <c r="A1313" s="13" t="s">
        <v>540</v>
      </c>
      <c r="B1313" s="90">
        <f t="shared" si="83"/>
        <v>32</v>
      </c>
      <c r="C1313" s="90">
        <f t="shared" si="84"/>
        <v>28.799999999999997</v>
      </c>
      <c r="D1313" s="90">
        <v>1.2</v>
      </c>
      <c r="M1313" s="109"/>
    </row>
    <row r="1314" spans="1:14">
      <c r="A1314" s="13" t="s">
        <v>541</v>
      </c>
      <c r="B1314" s="90">
        <f t="shared" si="83"/>
        <v>27</v>
      </c>
      <c r="C1314" s="90">
        <f t="shared" si="84"/>
        <v>24</v>
      </c>
      <c r="D1314" s="90">
        <v>1</v>
      </c>
      <c r="M1314" s="109"/>
    </row>
    <row r="1315" spans="1:14" s="29" customFormat="1">
      <c r="A1315" s="30" t="s">
        <v>1377</v>
      </c>
      <c r="B1315" s="90">
        <f t="shared" si="83"/>
        <v>15</v>
      </c>
      <c r="C1315" s="90">
        <f t="shared" si="84"/>
        <v>13.200000000000001</v>
      </c>
      <c r="D1315" s="90">
        <v>0.55000000000000004</v>
      </c>
      <c r="E1315" s="30"/>
      <c r="F1315" s="135"/>
      <c r="L1315" s="78"/>
      <c r="M1315" s="109"/>
      <c r="N1315" s="95"/>
    </row>
    <row r="1316" spans="1:14">
      <c r="A1316" s="48" t="s">
        <v>654</v>
      </c>
      <c r="B1316" s="90">
        <f t="shared" ref="B1316:B1337" si="85">ROUNDUP(C1316*1.1,0)</f>
        <v>26</v>
      </c>
      <c r="C1316" s="90">
        <f t="shared" ref="C1316:C1337" si="86">$K$2*D1316</f>
        <v>23.52</v>
      </c>
      <c r="D1316" s="90">
        <v>0.98</v>
      </c>
      <c r="E1316" s="1" t="s">
        <v>683</v>
      </c>
      <c r="M1316" s="109"/>
    </row>
    <row r="1317" spans="1:14">
      <c r="A1317" s="48" t="s">
        <v>655</v>
      </c>
      <c r="B1317" s="90">
        <f t="shared" si="85"/>
        <v>26</v>
      </c>
      <c r="C1317" s="90">
        <f t="shared" si="86"/>
        <v>23.52</v>
      </c>
      <c r="D1317" s="90">
        <v>0.98</v>
      </c>
      <c r="E1317" s="30" t="s">
        <v>683</v>
      </c>
      <c r="M1317" s="109"/>
    </row>
    <row r="1318" spans="1:14">
      <c r="A1318" s="30" t="s">
        <v>542</v>
      </c>
      <c r="B1318" s="90">
        <f t="shared" si="85"/>
        <v>27</v>
      </c>
      <c r="C1318" s="90">
        <f t="shared" si="86"/>
        <v>24</v>
      </c>
      <c r="D1318" s="90">
        <v>1</v>
      </c>
      <c r="E1318" s="30"/>
      <c r="M1318" s="109"/>
    </row>
    <row r="1319" spans="1:14" s="29" customFormat="1">
      <c r="A1319" s="30" t="s">
        <v>1081</v>
      </c>
      <c r="B1319" s="90">
        <f t="shared" si="85"/>
        <v>24</v>
      </c>
      <c r="C1319" s="90">
        <f t="shared" si="86"/>
        <v>21.6</v>
      </c>
      <c r="D1319" s="90">
        <v>0.9</v>
      </c>
      <c r="E1319" s="30"/>
      <c r="F1319" s="135"/>
      <c r="L1319" s="78"/>
      <c r="M1319" s="109"/>
      <c r="N1319" s="95"/>
    </row>
    <row r="1320" spans="1:14">
      <c r="A1320" s="30" t="s">
        <v>543</v>
      </c>
      <c r="B1320" s="90">
        <f t="shared" si="85"/>
        <v>32</v>
      </c>
      <c r="C1320" s="90">
        <f t="shared" si="86"/>
        <v>28.799999999999997</v>
      </c>
      <c r="D1320" s="90">
        <v>1.2</v>
      </c>
      <c r="M1320" s="109"/>
    </row>
    <row r="1321" spans="1:14" s="29" customFormat="1">
      <c r="A1321" s="30" t="s">
        <v>1316</v>
      </c>
      <c r="B1321" s="90">
        <f t="shared" si="85"/>
        <v>35</v>
      </c>
      <c r="C1321" s="90">
        <f t="shared" si="86"/>
        <v>31.200000000000003</v>
      </c>
      <c r="D1321" s="90">
        <v>1.3</v>
      </c>
      <c r="E1321" s="30"/>
      <c r="F1321" s="135"/>
      <c r="L1321" s="78"/>
      <c r="M1321" s="109"/>
      <c r="N1321" s="95"/>
    </row>
    <row r="1322" spans="1:14" s="29" customFormat="1">
      <c r="A1322" s="30" t="s">
        <v>1317</v>
      </c>
      <c r="B1322" s="90">
        <f t="shared" si="85"/>
        <v>53</v>
      </c>
      <c r="C1322" s="90">
        <f t="shared" si="86"/>
        <v>48</v>
      </c>
      <c r="D1322" s="90">
        <v>2</v>
      </c>
      <c r="E1322" s="30"/>
      <c r="F1322" s="135"/>
      <c r="L1322" s="78"/>
      <c r="M1322" s="109"/>
      <c r="N1322" s="95"/>
    </row>
    <row r="1323" spans="1:14" s="29" customFormat="1">
      <c r="A1323" s="30" t="s">
        <v>1936</v>
      </c>
      <c r="B1323" s="90">
        <f t="shared" si="85"/>
        <v>16</v>
      </c>
      <c r="C1323" s="90">
        <f t="shared" si="86"/>
        <v>14.399999999999999</v>
      </c>
      <c r="D1323" s="90">
        <v>0.6</v>
      </c>
      <c r="E1323" s="30"/>
      <c r="F1323" s="135" t="s">
        <v>1923</v>
      </c>
      <c r="L1323" s="78"/>
      <c r="M1323" s="109"/>
      <c r="N1323" s="95"/>
    </row>
    <row r="1324" spans="1:14">
      <c r="A1324" s="13" t="s">
        <v>1000</v>
      </c>
      <c r="B1324" s="90">
        <f t="shared" si="85"/>
        <v>3</v>
      </c>
      <c r="C1324" s="90">
        <f t="shared" si="86"/>
        <v>1.92</v>
      </c>
      <c r="D1324" s="90">
        <v>0.08</v>
      </c>
      <c r="M1324" s="109"/>
    </row>
    <row r="1325" spans="1:14">
      <c r="A1325" s="13" t="s">
        <v>544</v>
      </c>
      <c r="B1325" s="90">
        <f t="shared" si="85"/>
        <v>3</v>
      </c>
      <c r="C1325" s="90">
        <f t="shared" si="86"/>
        <v>2.4000000000000004</v>
      </c>
      <c r="D1325" s="90">
        <v>0.1</v>
      </c>
      <c r="M1325" s="109"/>
    </row>
    <row r="1326" spans="1:14" s="29" customFormat="1">
      <c r="A1326" s="30" t="s">
        <v>1312</v>
      </c>
      <c r="B1326" s="90">
        <f t="shared" si="85"/>
        <v>40</v>
      </c>
      <c r="C1326" s="90">
        <f t="shared" si="86"/>
        <v>36</v>
      </c>
      <c r="D1326" s="90">
        <v>1.5</v>
      </c>
      <c r="E1326" s="30"/>
      <c r="F1326" s="135"/>
      <c r="L1326" s="78"/>
      <c r="M1326" s="109"/>
      <c r="N1326" s="95"/>
    </row>
    <row r="1327" spans="1:14" s="29" customFormat="1">
      <c r="A1327" s="30" t="s">
        <v>1289</v>
      </c>
      <c r="B1327" s="90">
        <f t="shared" si="85"/>
        <v>27</v>
      </c>
      <c r="C1327" s="90">
        <f t="shared" si="86"/>
        <v>24</v>
      </c>
      <c r="D1327" s="90">
        <v>1</v>
      </c>
      <c r="E1327" s="30"/>
      <c r="F1327" s="135"/>
      <c r="L1327" s="78"/>
      <c r="M1327" s="109"/>
      <c r="N1327" s="95"/>
    </row>
    <row r="1328" spans="1:14">
      <c r="A1328" s="13" t="s">
        <v>545</v>
      </c>
      <c r="B1328" s="90">
        <f t="shared" si="85"/>
        <v>40</v>
      </c>
      <c r="C1328" s="90">
        <f t="shared" si="86"/>
        <v>36</v>
      </c>
      <c r="D1328" s="90">
        <v>1.5</v>
      </c>
      <c r="M1328" s="109"/>
    </row>
    <row r="1329" spans="1:14" s="29" customFormat="1">
      <c r="A1329" s="13" t="s">
        <v>546</v>
      </c>
      <c r="B1329" s="90">
        <f t="shared" si="85"/>
        <v>40</v>
      </c>
      <c r="C1329" s="90">
        <f t="shared" si="86"/>
        <v>36</v>
      </c>
      <c r="D1329" s="90">
        <v>1.5</v>
      </c>
      <c r="E1329" s="1"/>
      <c r="F1329" s="135"/>
      <c r="L1329" s="78"/>
      <c r="M1329" s="109"/>
      <c r="N1329" s="95"/>
    </row>
    <row r="1330" spans="1:14" s="29" customFormat="1">
      <c r="A1330" s="30" t="s">
        <v>1267</v>
      </c>
      <c r="B1330" s="90">
        <f t="shared" si="85"/>
        <v>22</v>
      </c>
      <c r="C1330" s="90">
        <f t="shared" si="86"/>
        <v>19.200000000000003</v>
      </c>
      <c r="D1330" s="90">
        <v>0.8</v>
      </c>
      <c r="E1330" s="30"/>
      <c r="F1330" s="135"/>
      <c r="L1330" s="78"/>
      <c r="M1330" s="109"/>
      <c r="N1330" s="95"/>
    </row>
    <row r="1331" spans="1:14" s="29" customFormat="1">
      <c r="A1331" s="13" t="s">
        <v>547</v>
      </c>
      <c r="B1331" s="90">
        <f t="shared" si="85"/>
        <v>56</v>
      </c>
      <c r="C1331" s="90">
        <f t="shared" si="86"/>
        <v>50.400000000000006</v>
      </c>
      <c r="D1331" s="90">
        <v>2.1</v>
      </c>
      <c r="E1331" s="1"/>
      <c r="F1331" s="135"/>
      <c r="L1331" s="78"/>
      <c r="M1331" s="109"/>
      <c r="N1331" s="95"/>
    </row>
    <row r="1332" spans="1:14" s="29" customFormat="1">
      <c r="A1332" s="30" t="s">
        <v>1191</v>
      </c>
      <c r="B1332" s="90">
        <f t="shared" si="85"/>
        <v>35</v>
      </c>
      <c r="C1332" s="90">
        <f t="shared" si="86"/>
        <v>31.200000000000003</v>
      </c>
      <c r="D1332" s="90">
        <v>1.3</v>
      </c>
      <c r="E1332" s="30"/>
      <c r="F1332" s="135"/>
      <c r="L1332" s="78"/>
      <c r="M1332" s="109"/>
      <c r="N1332" s="95"/>
    </row>
    <row r="1333" spans="1:14" s="29" customFormat="1">
      <c r="A1333" s="13" t="s">
        <v>548</v>
      </c>
      <c r="B1333" s="90">
        <f t="shared" si="85"/>
        <v>30</v>
      </c>
      <c r="C1333" s="90">
        <f t="shared" si="86"/>
        <v>26.400000000000002</v>
      </c>
      <c r="D1333" s="90">
        <v>1.1000000000000001</v>
      </c>
      <c r="E1333" s="1"/>
      <c r="F1333" s="135"/>
      <c r="L1333" s="78"/>
      <c r="M1333" s="109"/>
      <c r="N1333" s="95"/>
    </row>
    <row r="1334" spans="1:14" s="29" customFormat="1">
      <c r="A1334" s="30" t="s">
        <v>1055</v>
      </c>
      <c r="B1334" s="90">
        <f t="shared" si="85"/>
        <v>20</v>
      </c>
      <c r="C1334" s="90">
        <f t="shared" si="86"/>
        <v>18</v>
      </c>
      <c r="D1334" s="90">
        <v>0.75</v>
      </c>
      <c r="E1334" s="30"/>
      <c r="F1334" s="135"/>
      <c r="L1334" s="78"/>
      <c r="M1334" s="109"/>
      <c r="N1334" s="95"/>
    </row>
    <row r="1335" spans="1:14" s="29" customFormat="1">
      <c r="A1335" s="30" t="s">
        <v>1008</v>
      </c>
      <c r="B1335" s="90">
        <f t="shared" si="85"/>
        <v>20</v>
      </c>
      <c r="C1335" s="90">
        <f t="shared" si="86"/>
        <v>18</v>
      </c>
      <c r="D1335" s="90">
        <v>0.75</v>
      </c>
      <c r="E1335" s="30"/>
      <c r="F1335" s="135">
        <v>206</v>
      </c>
      <c r="L1335" s="78"/>
      <c r="M1335" s="109"/>
      <c r="N1335" s="95"/>
    </row>
    <row r="1336" spans="1:14" s="29" customFormat="1">
      <c r="A1336" s="30" t="s">
        <v>1175</v>
      </c>
      <c r="B1336" s="90">
        <f t="shared" si="85"/>
        <v>3</v>
      </c>
      <c r="C1336" s="90">
        <f t="shared" si="86"/>
        <v>2.4000000000000004</v>
      </c>
      <c r="D1336" s="90">
        <v>0.1</v>
      </c>
      <c r="E1336" s="30"/>
      <c r="F1336" s="135"/>
      <c r="L1336" s="78"/>
      <c r="M1336" s="109"/>
      <c r="N1336" s="95"/>
    </row>
    <row r="1337" spans="1:14" s="29" customFormat="1">
      <c r="A1337" s="30" t="s">
        <v>1933</v>
      </c>
      <c r="B1337" s="90">
        <f t="shared" si="85"/>
        <v>2</v>
      </c>
      <c r="C1337" s="90">
        <f t="shared" si="86"/>
        <v>1.2000000000000002</v>
      </c>
      <c r="D1337" s="90">
        <v>0.05</v>
      </c>
      <c r="E1337" s="30"/>
      <c r="F1337" s="135" t="s">
        <v>1934</v>
      </c>
      <c r="L1337" s="78"/>
      <c r="M1337" s="109"/>
      <c r="N1337" s="95"/>
    </row>
    <row r="1338" spans="1:14" s="29" customFormat="1">
      <c r="A1338" s="30" t="s">
        <v>1323</v>
      </c>
      <c r="B1338" s="90">
        <f t="shared" ref="B1338:B1347" si="87">ROUNDUP(C1338*1.1,0)</f>
        <v>11</v>
      </c>
      <c r="C1338" s="90">
        <f t="shared" ref="C1338:C1347" si="88">$K$2*D1338</f>
        <v>9.6000000000000014</v>
      </c>
      <c r="D1338" s="90">
        <v>0.4</v>
      </c>
      <c r="E1338" s="30"/>
      <c r="F1338" s="135">
        <v>1995</v>
      </c>
      <c r="L1338" s="78"/>
      <c r="M1338" s="109"/>
      <c r="N1338" s="95"/>
    </row>
    <row r="1339" spans="1:14" s="29" customFormat="1">
      <c r="A1339" s="30" t="s">
        <v>1335</v>
      </c>
      <c r="B1339" s="90">
        <f t="shared" si="87"/>
        <v>14</v>
      </c>
      <c r="C1339" s="90">
        <f t="shared" si="88"/>
        <v>12</v>
      </c>
      <c r="D1339" s="90">
        <v>0.5</v>
      </c>
      <c r="E1339" s="30"/>
      <c r="F1339" s="135">
        <v>2520</v>
      </c>
      <c r="L1339" s="78"/>
      <c r="M1339" s="109"/>
      <c r="N1339" s="95"/>
    </row>
    <row r="1340" spans="1:14" s="29" customFormat="1">
      <c r="A1340" s="30" t="s">
        <v>1836</v>
      </c>
      <c r="B1340" s="90">
        <f t="shared" si="87"/>
        <v>37</v>
      </c>
      <c r="C1340" s="90">
        <f t="shared" si="88"/>
        <v>33.599999999999994</v>
      </c>
      <c r="D1340" s="90">
        <v>1.4</v>
      </c>
      <c r="E1340" s="30" t="s">
        <v>683</v>
      </c>
      <c r="F1340" s="135">
        <v>409</v>
      </c>
      <c r="L1340" s="78"/>
      <c r="M1340" s="109"/>
      <c r="N1340" s="95"/>
    </row>
    <row r="1341" spans="1:14" s="29" customFormat="1">
      <c r="A1341" s="30" t="s">
        <v>1836</v>
      </c>
      <c r="B1341" s="90">
        <f t="shared" si="87"/>
        <v>27</v>
      </c>
      <c r="C1341" s="90">
        <f t="shared" si="88"/>
        <v>24</v>
      </c>
      <c r="D1341" s="90">
        <v>1</v>
      </c>
      <c r="E1341" s="17" t="s">
        <v>1808</v>
      </c>
      <c r="F1341" s="135">
        <v>409</v>
      </c>
      <c r="L1341" s="78"/>
      <c r="M1341" s="109"/>
      <c r="N1341" s="95"/>
    </row>
    <row r="1342" spans="1:14" s="29" customFormat="1">
      <c r="A1342" s="30" t="s">
        <v>1613</v>
      </c>
      <c r="B1342" s="90">
        <f t="shared" si="87"/>
        <v>23</v>
      </c>
      <c r="C1342" s="90">
        <f t="shared" si="88"/>
        <v>20.88</v>
      </c>
      <c r="D1342" s="90">
        <v>0.87</v>
      </c>
      <c r="E1342" s="30"/>
      <c r="F1342" s="135">
        <v>440</v>
      </c>
      <c r="L1342" s="78"/>
      <c r="M1342" s="109"/>
      <c r="N1342" s="95"/>
    </row>
    <row r="1343" spans="1:14" s="29" customFormat="1">
      <c r="A1343" s="30" t="s">
        <v>1311</v>
      </c>
      <c r="B1343" s="90">
        <f t="shared" si="87"/>
        <v>35</v>
      </c>
      <c r="C1343" s="90">
        <f t="shared" si="88"/>
        <v>31.200000000000003</v>
      </c>
      <c r="D1343" s="90">
        <v>1.3</v>
      </c>
      <c r="E1343" s="30"/>
      <c r="F1343" s="135"/>
      <c r="L1343" s="78"/>
      <c r="M1343" s="109"/>
      <c r="N1343" s="95"/>
    </row>
    <row r="1344" spans="1:14" s="29" customFormat="1">
      <c r="A1344" s="30" t="s">
        <v>922</v>
      </c>
      <c r="B1344" s="90">
        <f t="shared" si="87"/>
        <v>0</v>
      </c>
      <c r="C1344" s="90">
        <f t="shared" si="88"/>
        <v>0</v>
      </c>
      <c r="D1344" s="90">
        <v>0</v>
      </c>
      <c r="E1344" s="30" t="s">
        <v>874</v>
      </c>
      <c r="F1344" s="135"/>
      <c r="L1344" s="78"/>
      <c r="M1344" s="109"/>
      <c r="N1344" s="95"/>
    </row>
    <row r="1345" spans="1:14" s="29" customFormat="1">
      <c r="A1345" s="48" t="s">
        <v>924</v>
      </c>
      <c r="B1345" s="90">
        <f t="shared" si="87"/>
        <v>0</v>
      </c>
      <c r="C1345" s="90">
        <f t="shared" si="88"/>
        <v>0</v>
      </c>
      <c r="D1345" s="90">
        <v>0</v>
      </c>
      <c r="E1345" s="30" t="s">
        <v>874</v>
      </c>
      <c r="F1345" s="135"/>
      <c r="L1345" s="78"/>
      <c r="M1345" s="109"/>
      <c r="N1345" s="95"/>
    </row>
    <row r="1346" spans="1:14" s="29" customFormat="1">
      <c r="A1346" s="48" t="s">
        <v>924</v>
      </c>
      <c r="B1346" s="90">
        <f t="shared" si="87"/>
        <v>0</v>
      </c>
      <c r="C1346" s="90">
        <f t="shared" si="88"/>
        <v>0</v>
      </c>
      <c r="D1346" s="90">
        <v>0</v>
      </c>
      <c r="E1346" s="17" t="s">
        <v>1011</v>
      </c>
      <c r="F1346" s="135"/>
      <c r="L1346" s="78"/>
      <c r="M1346" s="109"/>
      <c r="N1346" s="95"/>
    </row>
    <row r="1347" spans="1:14">
      <c r="A1347" s="30" t="s">
        <v>1012</v>
      </c>
      <c r="B1347" s="90">
        <f t="shared" si="87"/>
        <v>22</v>
      </c>
      <c r="C1347" s="90">
        <f t="shared" si="88"/>
        <v>19.200000000000003</v>
      </c>
      <c r="D1347" s="90">
        <v>0.8</v>
      </c>
      <c r="E1347" s="30" t="s">
        <v>1013</v>
      </c>
      <c r="F1347" s="135">
        <v>458</v>
      </c>
      <c r="M1347" s="109"/>
    </row>
    <row r="1348" spans="1:14" s="29" customFormat="1">
      <c r="A1348" s="30" t="s">
        <v>1169</v>
      </c>
      <c r="B1348" s="90">
        <f t="shared" ref="B1348:B1378" si="89">ROUNDUP(C1348*1.1,0)</f>
        <v>132</v>
      </c>
      <c r="C1348" s="90">
        <f t="shared" ref="C1348:C1378" si="90">$K$2*D1348</f>
        <v>120</v>
      </c>
      <c r="D1348" s="90">
        <v>5</v>
      </c>
      <c r="E1348" s="30" t="s">
        <v>683</v>
      </c>
      <c r="F1348" s="135"/>
      <c r="L1348" s="78"/>
      <c r="M1348" s="109"/>
      <c r="N1348" s="95"/>
    </row>
    <row r="1349" spans="1:14" s="29" customFormat="1">
      <c r="A1349" s="30" t="s">
        <v>1188</v>
      </c>
      <c r="B1349" s="90">
        <f t="shared" si="89"/>
        <v>185</v>
      </c>
      <c r="C1349" s="90">
        <f t="shared" si="90"/>
        <v>168</v>
      </c>
      <c r="D1349" s="90">
        <v>7</v>
      </c>
      <c r="E1349" s="30" t="s">
        <v>683</v>
      </c>
      <c r="F1349" s="135"/>
      <c r="L1349" s="78"/>
      <c r="M1349" s="109"/>
      <c r="N1349" s="95"/>
    </row>
    <row r="1350" spans="1:14" s="29" customFormat="1">
      <c r="A1350" s="30" t="s">
        <v>1266</v>
      </c>
      <c r="B1350" s="90">
        <f t="shared" si="89"/>
        <v>16</v>
      </c>
      <c r="C1350" s="90">
        <f t="shared" si="90"/>
        <v>14.399999999999999</v>
      </c>
      <c r="D1350" s="90">
        <v>0.6</v>
      </c>
      <c r="E1350" s="30"/>
      <c r="F1350" s="135"/>
      <c r="L1350" s="78"/>
      <c r="M1350" s="109"/>
      <c r="N1350" s="95"/>
    </row>
    <row r="1351" spans="1:14" s="29" customFormat="1">
      <c r="A1351" s="30" t="s">
        <v>1670</v>
      </c>
      <c r="B1351" s="90">
        <f t="shared" si="89"/>
        <v>66</v>
      </c>
      <c r="C1351" s="90">
        <f t="shared" si="90"/>
        <v>60</v>
      </c>
      <c r="D1351" s="90">
        <v>2.5</v>
      </c>
      <c r="E1351" s="30"/>
      <c r="F1351" s="135">
        <v>130</v>
      </c>
      <c r="L1351" s="78"/>
      <c r="M1351" s="109"/>
      <c r="N1351" s="95"/>
    </row>
    <row r="1352" spans="1:14">
      <c r="A1352" s="13" t="s">
        <v>549</v>
      </c>
      <c r="B1352" s="90">
        <f t="shared" si="89"/>
        <v>4</v>
      </c>
      <c r="C1352" s="90">
        <f t="shared" si="90"/>
        <v>3.5999999999999996</v>
      </c>
      <c r="D1352" s="90">
        <v>0.15</v>
      </c>
      <c r="M1352" s="109"/>
    </row>
    <row r="1353" spans="1:14">
      <c r="A1353" s="13" t="s">
        <v>855</v>
      </c>
      <c r="B1353" s="90">
        <f t="shared" si="89"/>
        <v>4</v>
      </c>
      <c r="C1353" s="90">
        <f t="shared" si="90"/>
        <v>3.5999999999999996</v>
      </c>
      <c r="D1353" s="90">
        <v>0.15</v>
      </c>
      <c r="M1353" s="109"/>
    </row>
    <row r="1354" spans="1:14" s="29" customFormat="1">
      <c r="A1354" s="30" t="s">
        <v>1176</v>
      </c>
      <c r="B1354" s="90">
        <f t="shared" si="89"/>
        <v>35</v>
      </c>
      <c r="C1354" s="90">
        <f t="shared" si="90"/>
        <v>31.200000000000003</v>
      </c>
      <c r="D1354" s="90">
        <v>1.3</v>
      </c>
      <c r="E1354" s="30"/>
      <c r="F1354" s="135"/>
      <c r="L1354" s="78"/>
      <c r="M1354" s="109"/>
      <c r="N1354" s="95"/>
    </row>
    <row r="1355" spans="1:14" s="29" customFormat="1">
      <c r="A1355" s="30" t="s">
        <v>1883</v>
      </c>
      <c r="B1355" s="90">
        <f t="shared" si="89"/>
        <v>27</v>
      </c>
      <c r="C1355" s="90">
        <f t="shared" si="90"/>
        <v>24</v>
      </c>
      <c r="D1355" s="90">
        <v>1</v>
      </c>
      <c r="E1355" s="30"/>
      <c r="F1355" s="135">
        <v>345</v>
      </c>
      <c r="L1355" s="78"/>
      <c r="M1355" s="109"/>
      <c r="N1355" s="95"/>
    </row>
    <row r="1356" spans="1:14" s="29" customFormat="1">
      <c r="A1356" s="30" t="s">
        <v>1966</v>
      </c>
      <c r="B1356" s="90">
        <f t="shared" si="89"/>
        <v>48</v>
      </c>
      <c r="C1356" s="90">
        <f t="shared" si="90"/>
        <v>43.2</v>
      </c>
      <c r="D1356" s="90">
        <v>1.8</v>
      </c>
      <c r="E1356" s="30"/>
      <c r="F1356" s="135">
        <v>640</v>
      </c>
      <c r="L1356" s="78"/>
      <c r="M1356" s="109"/>
      <c r="N1356" s="95"/>
    </row>
    <row r="1357" spans="1:14" s="29" customFormat="1">
      <c r="A1357" s="30" t="s">
        <v>1834</v>
      </c>
      <c r="B1357" s="90">
        <f t="shared" si="89"/>
        <v>56</v>
      </c>
      <c r="C1357" s="90">
        <f t="shared" si="90"/>
        <v>50.400000000000006</v>
      </c>
      <c r="D1357" s="90">
        <v>2.1</v>
      </c>
      <c r="E1357" s="30"/>
      <c r="F1357" s="135">
        <v>1060</v>
      </c>
      <c r="L1357" s="78"/>
      <c r="M1357" s="109"/>
      <c r="N1357" s="95"/>
    </row>
    <row r="1358" spans="1:14" s="29" customFormat="1">
      <c r="A1358" s="30" t="s">
        <v>1834</v>
      </c>
      <c r="B1358" s="90">
        <f t="shared" si="89"/>
        <v>43</v>
      </c>
      <c r="C1358" s="90">
        <f t="shared" si="90"/>
        <v>38.400000000000006</v>
      </c>
      <c r="D1358" s="90">
        <v>1.6</v>
      </c>
      <c r="E1358" s="17" t="s">
        <v>1808</v>
      </c>
      <c r="F1358" s="135">
        <v>1060</v>
      </c>
      <c r="L1358" s="78"/>
      <c r="M1358" s="109"/>
      <c r="N1358" s="95"/>
    </row>
    <row r="1359" spans="1:14" s="29" customFormat="1">
      <c r="A1359" s="30" t="s">
        <v>1675</v>
      </c>
      <c r="B1359" s="90">
        <f t="shared" ref="B1359:B1361" si="91">ROUNDUP(C1359*1.1,0)</f>
        <v>61</v>
      </c>
      <c r="C1359" s="90">
        <f t="shared" ref="C1359:C1361" si="92">$K$2*D1359</f>
        <v>55.199999999999996</v>
      </c>
      <c r="D1359" s="90">
        <v>2.2999999999999998</v>
      </c>
      <c r="E1359" s="30"/>
      <c r="F1359" s="135">
        <v>1230</v>
      </c>
      <c r="L1359" s="78"/>
      <c r="M1359" s="109"/>
      <c r="N1359" s="95"/>
    </row>
    <row r="1360" spans="1:14" s="29" customFormat="1">
      <c r="A1360" s="30" t="s">
        <v>2014</v>
      </c>
      <c r="B1360" s="90">
        <f t="shared" si="91"/>
        <v>61</v>
      </c>
      <c r="C1360" s="90">
        <f t="shared" si="92"/>
        <v>55.199999999999996</v>
      </c>
      <c r="D1360" s="90">
        <v>2.2999999999999998</v>
      </c>
      <c r="E1360" s="30"/>
      <c r="F1360" s="135">
        <v>1127</v>
      </c>
      <c r="L1360" s="78"/>
      <c r="M1360" s="109"/>
      <c r="N1360" s="95"/>
    </row>
    <row r="1361" spans="1:14" s="29" customFormat="1">
      <c r="A1361" s="30" t="s">
        <v>2049</v>
      </c>
      <c r="B1361" s="90">
        <f t="shared" si="91"/>
        <v>66</v>
      </c>
      <c r="C1361" s="90">
        <f t="shared" si="92"/>
        <v>59.519999999999996</v>
      </c>
      <c r="D1361" s="90">
        <v>2.48</v>
      </c>
      <c r="E1361" s="30"/>
      <c r="F1361" s="135">
        <v>1190</v>
      </c>
      <c r="L1361" s="78"/>
      <c r="M1361" s="109"/>
      <c r="N1361" s="95"/>
    </row>
    <row r="1362" spans="1:14" s="29" customFormat="1">
      <c r="A1362" s="30" t="s">
        <v>1177</v>
      </c>
      <c r="B1362" s="90">
        <f t="shared" si="89"/>
        <v>35</v>
      </c>
      <c r="C1362" s="90">
        <f t="shared" si="90"/>
        <v>31.200000000000003</v>
      </c>
      <c r="D1362" s="90">
        <v>1.3</v>
      </c>
      <c r="E1362" s="30"/>
      <c r="F1362" s="135"/>
      <c r="L1362" s="78"/>
      <c r="M1362" s="109"/>
      <c r="N1362" s="95"/>
    </row>
    <row r="1363" spans="1:14">
      <c r="A1363" s="30" t="s">
        <v>978</v>
      </c>
      <c r="B1363" s="90">
        <f t="shared" si="89"/>
        <v>22</v>
      </c>
      <c r="C1363" s="90">
        <f t="shared" si="90"/>
        <v>19.200000000000003</v>
      </c>
      <c r="D1363" s="90">
        <v>0.8</v>
      </c>
      <c r="M1363" s="109"/>
    </row>
    <row r="1364" spans="1:14">
      <c r="A1364" s="13" t="s">
        <v>979</v>
      </c>
      <c r="B1364" s="90">
        <f t="shared" si="89"/>
        <v>22</v>
      </c>
      <c r="C1364" s="90">
        <f t="shared" si="90"/>
        <v>19.200000000000003</v>
      </c>
      <c r="D1364" s="90">
        <v>0.8</v>
      </c>
      <c r="M1364" s="109"/>
    </row>
    <row r="1365" spans="1:14" s="29" customFormat="1">
      <c r="A1365" s="30" t="s">
        <v>1951</v>
      </c>
      <c r="B1365" s="90">
        <f t="shared" si="89"/>
        <v>14</v>
      </c>
      <c r="C1365" s="90">
        <f t="shared" si="90"/>
        <v>12</v>
      </c>
      <c r="D1365" s="90">
        <v>0.5</v>
      </c>
      <c r="E1365" s="17"/>
      <c r="F1365" s="135">
        <v>193</v>
      </c>
      <c r="L1365" s="78"/>
      <c r="M1365" s="109"/>
      <c r="N1365" s="95"/>
    </row>
    <row r="1366" spans="1:14" s="29" customFormat="1">
      <c r="A1366" s="30" t="s">
        <v>1880</v>
      </c>
      <c r="B1366" s="90">
        <f t="shared" si="89"/>
        <v>11</v>
      </c>
      <c r="C1366" s="90">
        <f t="shared" si="90"/>
        <v>9.6000000000000014</v>
      </c>
      <c r="D1366" s="90">
        <v>0.4</v>
      </c>
      <c r="E1366" s="17"/>
      <c r="F1366" s="135">
        <v>190</v>
      </c>
      <c r="L1366" s="78"/>
      <c r="M1366" s="109"/>
      <c r="N1366" s="95"/>
    </row>
    <row r="1367" spans="1:14" s="29" customFormat="1">
      <c r="A1367" s="30" t="s">
        <v>1171</v>
      </c>
      <c r="B1367" s="90">
        <f t="shared" si="89"/>
        <v>12</v>
      </c>
      <c r="C1367" s="90">
        <f t="shared" si="90"/>
        <v>10.8</v>
      </c>
      <c r="D1367" s="90">
        <v>0.45</v>
      </c>
      <c r="E1367" s="30"/>
      <c r="F1367" s="135" t="s">
        <v>2051</v>
      </c>
      <c r="L1367" s="78"/>
      <c r="M1367" s="109"/>
      <c r="N1367" s="95"/>
    </row>
    <row r="1368" spans="1:14" s="29" customFormat="1">
      <c r="A1368" s="30" t="s">
        <v>1823</v>
      </c>
      <c r="B1368" s="90">
        <f t="shared" si="89"/>
        <v>16</v>
      </c>
      <c r="C1368" s="90">
        <f t="shared" si="90"/>
        <v>13.919999999999998</v>
      </c>
      <c r="D1368" s="90">
        <v>0.57999999999999996</v>
      </c>
      <c r="E1368" s="30"/>
      <c r="F1368" s="135">
        <v>350</v>
      </c>
      <c r="L1368" s="78"/>
      <c r="M1368" s="109"/>
      <c r="N1368" s="95"/>
    </row>
    <row r="1369" spans="1:14" s="29" customFormat="1">
      <c r="A1369" s="30" t="s">
        <v>1881</v>
      </c>
      <c r="B1369" s="90">
        <f t="shared" si="89"/>
        <v>11</v>
      </c>
      <c r="C1369" s="90">
        <f t="shared" si="90"/>
        <v>9.120000000000001</v>
      </c>
      <c r="D1369" s="90">
        <v>0.38</v>
      </c>
      <c r="E1369" s="17" t="s">
        <v>1808</v>
      </c>
      <c r="F1369" s="135">
        <v>140</v>
      </c>
      <c r="L1369" s="78"/>
      <c r="M1369" s="109"/>
      <c r="N1369" s="95"/>
    </row>
    <row r="1370" spans="1:14" s="29" customFormat="1">
      <c r="A1370" s="30" t="s">
        <v>1170</v>
      </c>
      <c r="B1370" s="90">
        <f t="shared" si="89"/>
        <v>18</v>
      </c>
      <c r="C1370" s="90">
        <f t="shared" si="90"/>
        <v>16.32</v>
      </c>
      <c r="D1370" s="90">
        <v>0.68</v>
      </c>
      <c r="E1370" s="30"/>
      <c r="F1370" s="135"/>
      <c r="L1370" s="78"/>
      <c r="M1370" s="109"/>
      <c r="N1370" s="95"/>
    </row>
    <row r="1371" spans="1:14" s="29" customFormat="1">
      <c r="A1371" s="30" t="s">
        <v>1170</v>
      </c>
      <c r="B1371" s="90">
        <f t="shared" si="89"/>
        <v>11</v>
      </c>
      <c r="C1371" s="90">
        <f t="shared" si="90"/>
        <v>9.6000000000000014</v>
      </c>
      <c r="D1371" s="90">
        <v>0.4</v>
      </c>
      <c r="E1371" s="17" t="s">
        <v>1808</v>
      </c>
      <c r="F1371" s="135">
        <v>220</v>
      </c>
      <c r="L1371" s="78"/>
      <c r="M1371" s="109"/>
      <c r="N1371" s="95"/>
    </row>
    <row r="1372" spans="1:14" s="29" customFormat="1">
      <c r="A1372" s="30" t="s">
        <v>1879</v>
      </c>
      <c r="B1372" s="90">
        <f t="shared" si="89"/>
        <v>20</v>
      </c>
      <c r="C1372" s="90">
        <f t="shared" si="90"/>
        <v>17.28</v>
      </c>
      <c r="D1372" s="90">
        <v>0.72</v>
      </c>
      <c r="E1372" s="17"/>
      <c r="F1372" s="135">
        <v>205</v>
      </c>
      <c r="L1372" s="78"/>
      <c r="M1372" s="109"/>
      <c r="N1372" s="95"/>
    </row>
    <row r="1373" spans="1:14" s="29" customFormat="1">
      <c r="A1373" s="30" t="s">
        <v>1884</v>
      </c>
      <c r="B1373" s="90">
        <f t="shared" si="89"/>
        <v>12</v>
      </c>
      <c r="C1373" s="90">
        <f t="shared" si="90"/>
        <v>10.08</v>
      </c>
      <c r="D1373" s="90">
        <v>0.42</v>
      </c>
      <c r="E1373" s="17" t="s">
        <v>1808</v>
      </c>
      <c r="F1373" s="135">
        <v>220</v>
      </c>
      <c r="L1373" s="78"/>
      <c r="M1373" s="109"/>
      <c r="N1373" s="95"/>
    </row>
    <row r="1374" spans="1:14" s="29" customFormat="1">
      <c r="A1374" s="30" t="s">
        <v>1884</v>
      </c>
      <c r="B1374" s="90">
        <f t="shared" si="89"/>
        <v>22</v>
      </c>
      <c r="C1374" s="90">
        <f t="shared" si="90"/>
        <v>19.200000000000003</v>
      </c>
      <c r="D1374" s="90">
        <v>0.8</v>
      </c>
      <c r="E1374" s="17"/>
      <c r="F1374" s="135">
        <v>220</v>
      </c>
      <c r="L1374" s="78"/>
      <c r="M1374" s="109"/>
      <c r="N1374" s="95"/>
    </row>
    <row r="1375" spans="1:14" s="29" customFormat="1">
      <c r="A1375" s="30" t="s">
        <v>1860</v>
      </c>
      <c r="B1375" s="90">
        <f t="shared" si="89"/>
        <v>40</v>
      </c>
      <c r="C1375" s="90">
        <f t="shared" si="90"/>
        <v>36</v>
      </c>
      <c r="D1375" s="90">
        <v>1.5</v>
      </c>
      <c r="E1375" s="30"/>
      <c r="F1375" s="135">
        <v>1056</v>
      </c>
      <c r="L1375" s="78"/>
      <c r="M1375" s="109"/>
      <c r="N1375" s="95"/>
    </row>
    <row r="1376" spans="1:14">
      <c r="A1376" s="30" t="s">
        <v>1009</v>
      </c>
      <c r="B1376" s="90">
        <f t="shared" si="89"/>
        <v>35</v>
      </c>
      <c r="C1376" s="90">
        <f t="shared" si="90"/>
        <v>31.200000000000003</v>
      </c>
      <c r="D1376" s="90">
        <v>1.3</v>
      </c>
      <c r="M1376" s="109"/>
    </row>
    <row r="1377" spans="1:14" s="29" customFormat="1">
      <c r="A1377" s="30" t="s">
        <v>1105</v>
      </c>
      <c r="B1377" s="90">
        <f t="shared" si="89"/>
        <v>35</v>
      </c>
      <c r="C1377" s="90">
        <f t="shared" si="90"/>
        <v>31.200000000000003</v>
      </c>
      <c r="D1377" s="90">
        <v>1.3</v>
      </c>
      <c r="E1377" s="30"/>
      <c r="F1377" s="135"/>
      <c r="L1377" s="78"/>
      <c r="M1377" s="109"/>
      <c r="N1377" s="95"/>
    </row>
    <row r="1378" spans="1:14" s="29" customFormat="1">
      <c r="A1378" s="30" t="s">
        <v>1105</v>
      </c>
      <c r="B1378" s="90">
        <f t="shared" si="89"/>
        <v>27</v>
      </c>
      <c r="C1378" s="90">
        <f t="shared" si="90"/>
        <v>24</v>
      </c>
      <c r="D1378" s="90">
        <v>1</v>
      </c>
      <c r="E1378" s="17" t="s">
        <v>622</v>
      </c>
      <c r="F1378" s="135"/>
      <c r="L1378" s="78"/>
      <c r="M1378" s="109"/>
      <c r="N1378" s="95"/>
    </row>
    <row r="1379" spans="1:14" s="29" customFormat="1">
      <c r="A1379" s="96" t="s">
        <v>1217</v>
      </c>
      <c r="B1379" s="90">
        <f t="shared" ref="B1379" si="93">ROUNDUP(C1379*1.1,0)</f>
        <v>32</v>
      </c>
      <c r="C1379" s="90">
        <f t="shared" ref="C1379" si="94">$K$2*D1379</f>
        <v>28.799999999999997</v>
      </c>
      <c r="D1379" s="90">
        <v>1.2</v>
      </c>
      <c r="E1379" s="96"/>
      <c r="F1379" s="137" t="s">
        <v>1885</v>
      </c>
      <c r="L1379" s="78"/>
      <c r="M1379" s="109"/>
      <c r="N1379" s="95"/>
    </row>
    <row r="1380" spans="1:14" s="29" customFormat="1">
      <c r="A1380" s="30" t="s">
        <v>1207</v>
      </c>
      <c r="B1380" s="90">
        <f t="shared" ref="B1380:B1385" si="95">ROUNDUP(C1380*1.1,0)</f>
        <v>11</v>
      </c>
      <c r="C1380" s="90">
        <f t="shared" ref="C1380:C1385" si="96">$K$2*D1380</f>
        <v>9.120000000000001</v>
      </c>
      <c r="D1380" s="90">
        <v>0.38</v>
      </c>
      <c r="E1380" s="30"/>
      <c r="F1380" s="135">
        <v>200</v>
      </c>
      <c r="L1380" s="78"/>
      <c r="M1380" s="109"/>
      <c r="N1380" s="95"/>
    </row>
    <row r="1381" spans="1:14" s="29" customFormat="1">
      <c r="A1381" s="30" t="s">
        <v>550</v>
      </c>
      <c r="B1381" s="90">
        <f t="shared" si="95"/>
        <v>12</v>
      </c>
      <c r="C1381" s="90">
        <f t="shared" si="96"/>
        <v>10.8</v>
      </c>
      <c r="D1381" s="90">
        <v>0.45</v>
      </c>
      <c r="E1381" s="30"/>
      <c r="F1381" s="135"/>
      <c r="L1381" s="78"/>
      <c r="M1381" s="109"/>
      <c r="N1381" s="95"/>
    </row>
    <row r="1382" spans="1:14" s="29" customFormat="1">
      <c r="A1382" s="30" t="s">
        <v>551</v>
      </c>
      <c r="B1382" s="90">
        <f t="shared" si="95"/>
        <v>12</v>
      </c>
      <c r="C1382" s="90">
        <f t="shared" si="96"/>
        <v>10.8</v>
      </c>
      <c r="D1382" s="90">
        <v>0.45</v>
      </c>
      <c r="E1382" s="30"/>
      <c r="F1382" s="135"/>
      <c r="L1382" s="78"/>
      <c r="M1382" s="109"/>
      <c r="N1382" s="95"/>
    </row>
    <row r="1383" spans="1:14" s="29" customFormat="1">
      <c r="A1383" s="30" t="s">
        <v>2021</v>
      </c>
      <c r="B1383" s="90">
        <f t="shared" si="95"/>
        <v>16</v>
      </c>
      <c r="C1383" s="90">
        <f t="shared" si="96"/>
        <v>14.399999999999999</v>
      </c>
      <c r="D1383" s="90">
        <v>0.6</v>
      </c>
      <c r="E1383" s="30"/>
      <c r="F1383" s="135">
        <v>250</v>
      </c>
      <c r="L1383" s="78"/>
      <c r="M1383" s="109"/>
      <c r="N1383" s="95"/>
    </row>
    <row r="1384" spans="1:14">
      <c r="A1384" s="30" t="s">
        <v>552</v>
      </c>
      <c r="B1384" s="90">
        <f t="shared" si="95"/>
        <v>16</v>
      </c>
      <c r="C1384" s="90">
        <f t="shared" si="96"/>
        <v>13.919999999999998</v>
      </c>
      <c r="D1384" s="90">
        <v>0.57999999999999996</v>
      </c>
      <c r="E1384" s="30"/>
      <c r="F1384" s="135">
        <v>220</v>
      </c>
      <c r="M1384" s="109"/>
    </row>
    <row r="1385" spans="1:14">
      <c r="A1385" s="13" t="s">
        <v>553</v>
      </c>
      <c r="B1385" s="90">
        <f t="shared" si="95"/>
        <v>39</v>
      </c>
      <c r="C1385" s="90">
        <f t="shared" si="96"/>
        <v>34.799999999999997</v>
      </c>
      <c r="D1385" s="90">
        <v>1.45</v>
      </c>
      <c r="M1385" s="109"/>
    </row>
    <row r="1386" spans="1:14" s="29" customFormat="1">
      <c r="A1386" s="30" t="s">
        <v>1208</v>
      </c>
      <c r="B1386" s="90">
        <f t="shared" ref="B1386:B1397" si="97">ROUNDUP(C1386*1.1,0)</f>
        <v>48</v>
      </c>
      <c r="C1386" s="90">
        <f t="shared" ref="C1386:C1397" si="98">$K$2*D1386</f>
        <v>43.2</v>
      </c>
      <c r="D1386" s="90">
        <v>1.8</v>
      </c>
      <c r="E1386" s="30"/>
      <c r="F1386" s="135">
        <v>1005</v>
      </c>
      <c r="L1386" s="78"/>
      <c r="M1386" s="109"/>
      <c r="N1386" s="95"/>
    </row>
    <row r="1387" spans="1:14" s="29" customFormat="1">
      <c r="A1387" s="30" t="s">
        <v>1835</v>
      </c>
      <c r="B1387" s="90">
        <f t="shared" si="97"/>
        <v>37</v>
      </c>
      <c r="C1387" s="90">
        <f t="shared" si="98"/>
        <v>33.599999999999994</v>
      </c>
      <c r="D1387" s="90">
        <v>1.4</v>
      </c>
      <c r="E1387" s="30" t="s">
        <v>683</v>
      </c>
      <c r="F1387" s="135">
        <v>550</v>
      </c>
      <c r="L1387" s="78"/>
      <c r="M1387" s="109"/>
      <c r="N1387" s="95"/>
    </row>
    <row r="1388" spans="1:14" s="29" customFormat="1">
      <c r="A1388" s="30" t="s">
        <v>1835</v>
      </c>
      <c r="B1388" s="90">
        <f t="shared" si="97"/>
        <v>27</v>
      </c>
      <c r="C1388" s="90">
        <f t="shared" si="98"/>
        <v>24</v>
      </c>
      <c r="D1388" s="90">
        <v>1</v>
      </c>
      <c r="E1388" s="17" t="s">
        <v>1808</v>
      </c>
      <c r="F1388" s="135">
        <v>550</v>
      </c>
      <c r="L1388" s="78"/>
      <c r="M1388" s="109"/>
      <c r="N1388" s="95"/>
    </row>
    <row r="1389" spans="1:14" s="29" customFormat="1">
      <c r="A1389" s="30" t="s">
        <v>1388</v>
      </c>
      <c r="B1389" s="90">
        <f t="shared" ref="B1389:B1391" si="99">ROUNDUP(C1389*1.1,0)</f>
        <v>10</v>
      </c>
      <c r="C1389" s="90">
        <f t="shared" ref="C1389:C1391" si="100">$K$2*D1389</f>
        <v>8.64</v>
      </c>
      <c r="D1389" s="90">
        <v>0.36</v>
      </c>
      <c r="E1389" s="30"/>
      <c r="F1389" s="135">
        <v>1799</v>
      </c>
      <c r="L1389" s="78"/>
      <c r="M1389" s="109"/>
      <c r="N1389" s="95"/>
    </row>
    <row r="1390" spans="1:14" s="29" customFormat="1">
      <c r="A1390" s="30" t="s">
        <v>1888</v>
      </c>
      <c r="B1390" s="90">
        <f t="shared" si="99"/>
        <v>10</v>
      </c>
      <c r="C1390" s="90">
        <f t="shared" si="100"/>
        <v>8.64</v>
      </c>
      <c r="D1390" s="90">
        <v>0.36</v>
      </c>
      <c r="E1390" s="30"/>
      <c r="F1390" s="135"/>
      <c r="L1390" s="78"/>
      <c r="M1390" s="109"/>
      <c r="N1390" s="95"/>
    </row>
    <row r="1391" spans="1:14" s="29" customFormat="1">
      <c r="A1391" s="30" t="s">
        <v>1389</v>
      </c>
      <c r="B1391" s="90">
        <f t="shared" si="99"/>
        <v>14</v>
      </c>
      <c r="C1391" s="90">
        <f t="shared" si="100"/>
        <v>12</v>
      </c>
      <c r="D1391" s="90">
        <v>0.5</v>
      </c>
      <c r="E1391" s="30"/>
      <c r="F1391" s="135" t="s">
        <v>985</v>
      </c>
      <c r="L1391" s="78"/>
      <c r="M1391" s="109"/>
      <c r="N1391" s="95"/>
    </row>
    <row r="1392" spans="1:14" s="29" customFormat="1">
      <c r="A1392" s="30" t="s">
        <v>1190</v>
      </c>
      <c r="B1392" s="90">
        <f t="shared" si="97"/>
        <v>15</v>
      </c>
      <c r="C1392" s="90">
        <f t="shared" si="98"/>
        <v>13.200000000000001</v>
      </c>
      <c r="D1392" s="90">
        <v>0.55000000000000004</v>
      </c>
      <c r="E1392" s="30"/>
      <c r="F1392" s="135"/>
      <c r="L1392" s="78"/>
      <c r="M1392" s="109"/>
      <c r="N1392" s="95"/>
    </row>
    <row r="1393" spans="1:14">
      <c r="A1393" s="37" t="s">
        <v>554</v>
      </c>
      <c r="B1393" s="90">
        <f t="shared" si="97"/>
        <v>13</v>
      </c>
      <c r="C1393" s="90">
        <f t="shared" si="98"/>
        <v>11.76</v>
      </c>
      <c r="D1393" s="90">
        <v>0.49</v>
      </c>
      <c r="F1393" s="135">
        <v>247</v>
      </c>
      <c r="M1393" s="109"/>
    </row>
    <row r="1394" spans="1:14" s="29" customFormat="1">
      <c r="A1394" s="37" t="s">
        <v>1606</v>
      </c>
      <c r="B1394" s="90">
        <f t="shared" si="97"/>
        <v>46</v>
      </c>
      <c r="C1394" s="90">
        <f t="shared" si="98"/>
        <v>41.76</v>
      </c>
      <c r="D1394" s="90">
        <v>1.74</v>
      </c>
      <c r="E1394" s="30"/>
      <c r="F1394" s="135">
        <v>700</v>
      </c>
      <c r="L1394" s="78"/>
      <c r="M1394" s="109"/>
      <c r="N1394" s="95"/>
    </row>
    <row r="1395" spans="1:14" s="29" customFormat="1">
      <c r="A1395" s="37" t="s">
        <v>1592</v>
      </c>
      <c r="B1395" s="90">
        <f t="shared" si="97"/>
        <v>85</v>
      </c>
      <c r="C1395" s="90">
        <f t="shared" si="98"/>
        <v>76.800000000000011</v>
      </c>
      <c r="D1395" s="90">
        <v>3.2</v>
      </c>
      <c r="E1395" s="30"/>
      <c r="F1395" s="135">
        <v>2136</v>
      </c>
      <c r="L1395" s="78"/>
      <c r="M1395" s="109"/>
      <c r="N1395" s="95"/>
    </row>
    <row r="1396" spans="1:14" s="29" customFormat="1">
      <c r="A1396" s="30" t="s">
        <v>1882</v>
      </c>
      <c r="B1396" s="90">
        <f t="shared" si="97"/>
        <v>8</v>
      </c>
      <c r="C1396" s="90">
        <f t="shared" si="98"/>
        <v>7.1999999999999993</v>
      </c>
      <c r="D1396" s="90">
        <v>0.3</v>
      </c>
      <c r="E1396" s="30" t="s">
        <v>1013</v>
      </c>
      <c r="F1396" s="135">
        <v>130</v>
      </c>
      <c r="L1396" s="78"/>
      <c r="M1396" s="109"/>
      <c r="N1396" s="95"/>
    </row>
    <row r="1397" spans="1:14" s="29" customFormat="1">
      <c r="A1397" s="37" t="s">
        <v>1193</v>
      </c>
      <c r="B1397" s="90">
        <f t="shared" si="97"/>
        <v>35</v>
      </c>
      <c r="C1397" s="90">
        <f t="shared" si="98"/>
        <v>31.200000000000003</v>
      </c>
      <c r="D1397" s="90">
        <v>1.3</v>
      </c>
      <c r="E1397" s="30" t="s">
        <v>683</v>
      </c>
      <c r="F1397" s="135"/>
      <c r="L1397" s="78"/>
      <c r="M1397" s="109"/>
      <c r="N1397" s="95"/>
    </row>
    <row r="1398" spans="1:14" s="29" customFormat="1">
      <c r="A1398" s="30" t="s">
        <v>1359</v>
      </c>
      <c r="B1398" s="90">
        <f t="shared" ref="B1398" si="101">ROUNDUP(C1398*1.1,0)</f>
        <v>30</v>
      </c>
      <c r="C1398" s="90">
        <f t="shared" ref="C1398" si="102">$K$2*D1398</f>
        <v>26.400000000000002</v>
      </c>
      <c r="D1398" s="90">
        <v>1.1000000000000001</v>
      </c>
      <c r="E1398" s="30"/>
      <c r="F1398" s="135"/>
      <c r="L1398" s="78"/>
      <c r="M1398" s="109"/>
      <c r="N1398" s="95"/>
    </row>
    <row r="1399" spans="1:14">
      <c r="A1399" s="37" t="s">
        <v>741</v>
      </c>
      <c r="B1399" s="90">
        <f t="shared" ref="B1399:B1401" si="103">ROUNDUP(C1399*1.1,0)</f>
        <v>66</v>
      </c>
      <c r="C1399" s="90">
        <f t="shared" ref="C1399:C1401" si="104">$K$2*D1399</f>
        <v>60</v>
      </c>
      <c r="D1399" s="90">
        <v>2.5</v>
      </c>
      <c r="E1399" s="1" t="s">
        <v>683</v>
      </c>
      <c r="M1399" s="109"/>
    </row>
    <row r="1400" spans="1:14" s="29" customFormat="1">
      <c r="A1400" s="30" t="s">
        <v>741</v>
      </c>
      <c r="B1400" s="90">
        <f t="shared" si="103"/>
        <v>53</v>
      </c>
      <c r="C1400" s="90">
        <f t="shared" si="104"/>
        <v>48</v>
      </c>
      <c r="D1400" s="90">
        <v>2</v>
      </c>
      <c r="E1400" s="17" t="s">
        <v>1808</v>
      </c>
      <c r="F1400" s="135"/>
      <c r="L1400" s="78"/>
      <c r="M1400" s="109"/>
      <c r="N1400" s="95"/>
    </row>
    <row r="1401" spans="1:14" s="29" customFormat="1">
      <c r="A1401" s="30" t="s">
        <v>1649</v>
      </c>
      <c r="B1401" s="90">
        <f t="shared" si="103"/>
        <v>18</v>
      </c>
      <c r="C1401" s="90">
        <f t="shared" si="104"/>
        <v>16.32</v>
      </c>
      <c r="D1401" s="90">
        <v>0.68</v>
      </c>
      <c r="E1401" s="30" t="s">
        <v>1013</v>
      </c>
      <c r="F1401" s="135"/>
      <c r="L1401" s="78"/>
      <c r="M1401" s="109"/>
      <c r="N1401" s="95"/>
    </row>
    <row r="1402" spans="1:14" s="29" customFormat="1">
      <c r="A1402" s="30" t="s">
        <v>1353</v>
      </c>
      <c r="B1402" s="90">
        <f t="shared" ref="B1402:B1418" si="105">ROUNDUP(C1402*1.1,0)</f>
        <v>34</v>
      </c>
      <c r="C1402" s="90">
        <f t="shared" ref="C1402:C1418" si="106">$K$2*D1402</f>
        <v>30.240000000000002</v>
      </c>
      <c r="D1402" s="90">
        <v>1.26</v>
      </c>
      <c r="E1402" s="30" t="s">
        <v>683</v>
      </c>
      <c r="F1402" s="135">
        <v>440</v>
      </c>
      <c r="L1402" s="78"/>
      <c r="M1402" s="109"/>
      <c r="N1402" s="95"/>
    </row>
    <row r="1403" spans="1:14" s="29" customFormat="1">
      <c r="A1403" s="30" t="s">
        <v>1650</v>
      </c>
      <c r="B1403" s="90">
        <f t="shared" si="105"/>
        <v>16</v>
      </c>
      <c r="C1403" s="90">
        <f t="shared" si="106"/>
        <v>14.399999999999999</v>
      </c>
      <c r="D1403" s="90">
        <v>0.6</v>
      </c>
      <c r="E1403" s="30" t="s">
        <v>785</v>
      </c>
      <c r="F1403" s="135"/>
      <c r="L1403" s="78"/>
      <c r="M1403" s="109"/>
      <c r="N1403" s="95"/>
    </row>
    <row r="1404" spans="1:14" s="29" customFormat="1">
      <c r="A1404" s="30" t="s">
        <v>1410</v>
      </c>
      <c r="B1404" s="90">
        <f t="shared" si="105"/>
        <v>2</v>
      </c>
      <c r="C1404" s="90">
        <f t="shared" si="106"/>
        <v>1.2000000000000002</v>
      </c>
      <c r="D1404" s="90">
        <v>0.05</v>
      </c>
      <c r="E1404" s="30"/>
      <c r="F1404" s="135"/>
      <c r="L1404" s="78"/>
      <c r="M1404" s="109"/>
      <c r="N1404" s="95"/>
    </row>
    <row r="1405" spans="1:14" s="29" customFormat="1">
      <c r="A1405" s="30" t="s">
        <v>1907</v>
      </c>
      <c r="B1405" s="90">
        <f t="shared" si="105"/>
        <v>8</v>
      </c>
      <c r="C1405" s="90">
        <f t="shared" si="106"/>
        <v>7.1999999999999993</v>
      </c>
      <c r="D1405" s="90">
        <v>0.3</v>
      </c>
      <c r="E1405" s="17"/>
      <c r="F1405" s="135" t="s">
        <v>1910</v>
      </c>
      <c r="L1405" s="78"/>
      <c r="M1405" s="109"/>
      <c r="N1405" s="95"/>
    </row>
    <row r="1406" spans="1:14" s="29" customFormat="1">
      <c r="A1406" s="30" t="s">
        <v>1939</v>
      </c>
      <c r="B1406" s="90">
        <f t="shared" si="105"/>
        <v>7</v>
      </c>
      <c r="C1406" s="90">
        <f t="shared" si="106"/>
        <v>6</v>
      </c>
      <c r="D1406" s="90">
        <v>0.25</v>
      </c>
      <c r="E1406" s="17"/>
      <c r="F1406" s="135" t="s">
        <v>1940</v>
      </c>
      <c r="L1406" s="78"/>
      <c r="M1406" s="109"/>
      <c r="N1406" s="95"/>
    </row>
    <row r="1407" spans="1:14" s="29" customFormat="1">
      <c r="A1407" s="30" t="s">
        <v>1981</v>
      </c>
      <c r="B1407" s="90">
        <f t="shared" si="105"/>
        <v>27</v>
      </c>
      <c r="C1407" s="90">
        <f t="shared" si="106"/>
        <v>24</v>
      </c>
      <c r="D1407" s="90">
        <v>1</v>
      </c>
      <c r="E1407" s="17"/>
      <c r="F1407" s="135">
        <v>659</v>
      </c>
      <c r="L1407" s="78"/>
      <c r="M1407" s="109"/>
      <c r="N1407" s="95"/>
    </row>
    <row r="1408" spans="1:14" s="29" customFormat="1">
      <c r="A1408" s="30" t="s">
        <v>1806</v>
      </c>
      <c r="B1408" s="90">
        <f t="shared" si="105"/>
        <v>24</v>
      </c>
      <c r="C1408" s="90">
        <f t="shared" si="106"/>
        <v>21.12</v>
      </c>
      <c r="D1408" s="90">
        <v>0.88</v>
      </c>
      <c r="E1408" s="17" t="s">
        <v>1808</v>
      </c>
      <c r="F1408" s="135">
        <v>595</v>
      </c>
      <c r="L1408" s="78"/>
      <c r="M1408" s="109"/>
      <c r="N1408" s="95"/>
    </row>
    <row r="1409" spans="1:14" s="29" customFormat="1">
      <c r="A1409" s="30" t="s">
        <v>1806</v>
      </c>
      <c r="B1409" s="90">
        <f t="shared" si="105"/>
        <v>30</v>
      </c>
      <c r="C1409" s="90">
        <f t="shared" si="106"/>
        <v>26.880000000000003</v>
      </c>
      <c r="D1409" s="90">
        <v>1.1200000000000001</v>
      </c>
      <c r="E1409" s="17" t="s">
        <v>683</v>
      </c>
      <c r="F1409" s="135">
        <v>595</v>
      </c>
      <c r="L1409" s="78"/>
      <c r="M1409" s="109"/>
      <c r="N1409" s="95"/>
    </row>
    <row r="1410" spans="1:14" s="29" customFormat="1">
      <c r="A1410" s="30" t="s">
        <v>1692</v>
      </c>
      <c r="B1410" s="90">
        <f t="shared" si="105"/>
        <v>2</v>
      </c>
      <c r="C1410" s="90">
        <f t="shared" si="106"/>
        <v>1.2000000000000002</v>
      </c>
      <c r="D1410" s="90">
        <v>0.05</v>
      </c>
      <c r="E1410" s="30"/>
      <c r="F1410" s="135" t="s">
        <v>985</v>
      </c>
      <c r="L1410" s="78"/>
      <c r="M1410" s="109"/>
      <c r="N1410" s="95"/>
    </row>
    <row r="1411" spans="1:14" s="29" customFormat="1">
      <c r="A1411" s="30" t="s">
        <v>1694</v>
      </c>
      <c r="B1411" s="90">
        <f t="shared" si="105"/>
        <v>2</v>
      </c>
      <c r="C1411" s="90">
        <f t="shared" si="106"/>
        <v>1.6800000000000002</v>
      </c>
      <c r="D1411" s="90">
        <v>7.0000000000000007E-2</v>
      </c>
      <c r="E1411" s="30"/>
      <c r="F1411" s="135" t="s">
        <v>985</v>
      </c>
      <c r="L1411" s="78"/>
      <c r="M1411" s="109"/>
      <c r="N1411" s="95"/>
    </row>
    <row r="1412" spans="1:14" s="29" customFormat="1">
      <c r="A1412" s="30" t="s">
        <v>1690</v>
      </c>
      <c r="B1412" s="90">
        <f t="shared" si="105"/>
        <v>2</v>
      </c>
      <c r="C1412" s="90">
        <f t="shared" si="106"/>
        <v>1.6800000000000002</v>
      </c>
      <c r="D1412" s="90">
        <v>7.0000000000000007E-2</v>
      </c>
      <c r="E1412" s="30"/>
      <c r="F1412" s="135">
        <v>30</v>
      </c>
      <c r="L1412" s="78"/>
      <c r="M1412" s="109"/>
      <c r="N1412" s="95"/>
    </row>
    <row r="1413" spans="1:14" s="29" customFormat="1">
      <c r="A1413" s="30" t="s">
        <v>1693</v>
      </c>
      <c r="B1413" s="90">
        <f t="shared" si="105"/>
        <v>9</v>
      </c>
      <c r="C1413" s="90">
        <f t="shared" si="106"/>
        <v>8.16</v>
      </c>
      <c r="D1413" s="90">
        <v>0.34</v>
      </c>
      <c r="E1413" s="30"/>
      <c r="F1413" s="135" t="s">
        <v>985</v>
      </c>
      <c r="L1413" s="78"/>
      <c r="M1413" s="109"/>
      <c r="N1413" s="95"/>
    </row>
    <row r="1414" spans="1:14" s="29" customFormat="1">
      <c r="A1414" s="30" t="s">
        <v>2019</v>
      </c>
      <c r="B1414" s="90">
        <f t="shared" si="105"/>
        <v>11</v>
      </c>
      <c r="C1414" s="90">
        <f t="shared" si="106"/>
        <v>9.120000000000001</v>
      </c>
      <c r="D1414" s="90">
        <v>0.38</v>
      </c>
      <c r="E1414" s="30"/>
      <c r="F1414" s="135" t="s">
        <v>985</v>
      </c>
      <c r="L1414" s="78"/>
      <c r="M1414" s="109"/>
      <c r="N1414" s="95"/>
    </row>
    <row r="1415" spans="1:14" s="29" customFormat="1">
      <c r="A1415" s="30" t="s">
        <v>1691</v>
      </c>
      <c r="B1415" s="90">
        <f t="shared" si="105"/>
        <v>11</v>
      </c>
      <c r="C1415" s="90">
        <f t="shared" si="106"/>
        <v>9.6000000000000014</v>
      </c>
      <c r="D1415" s="90">
        <v>0.4</v>
      </c>
      <c r="E1415" s="30"/>
      <c r="F1415" s="135">
        <v>1482</v>
      </c>
      <c r="L1415" s="78"/>
      <c r="M1415" s="109"/>
      <c r="N1415" s="95"/>
    </row>
    <row r="1416" spans="1:14" s="29" customFormat="1">
      <c r="A1416" s="37" t="s">
        <v>1194</v>
      </c>
      <c r="B1416" s="90">
        <f t="shared" si="105"/>
        <v>16</v>
      </c>
      <c r="C1416" s="90">
        <f t="shared" si="106"/>
        <v>14.399999999999999</v>
      </c>
      <c r="D1416" s="90">
        <v>0.6</v>
      </c>
      <c r="E1416" s="30"/>
      <c r="F1416" s="135"/>
      <c r="L1416" s="78"/>
      <c r="M1416" s="109"/>
      <c r="N1416" s="95"/>
    </row>
    <row r="1417" spans="1:14">
      <c r="A1417" s="37" t="s">
        <v>555</v>
      </c>
      <c r="B1417" s="90">
        <f t="shared" si="105"/>
        <v>26</v>
      </c>
      <c r="C1417" s="90">
        <f t="shared" si="106"/>
        <v>22.799999999999997</v>
      </c>
      <c r="D1417" s="90">
        <v>0.95</v>
      </c>
      <c r="M1417" s="109"/>
    </row>
    <row r="1418" spans="1:14">
      <c r="A1418" s="37" t="s">
        <v>556</v>
      </c>
      <c r="B1418" s="90">
        <f t="shared" si="105"/>
        <v>22</v>
      </c>
      <c r="C1418" s="90">
        <f t="shared" si="106"/>
        <v>19.200000000000003</v>
      </c>
      <c r="D1418" s="90">
        <v>0.8</v>
      </c>
      <c r="E1418" s="30"/>
      <c r="M1418" s="109"/>
    </row>
    <row r="1419" spans="1:14" s="29" customFormat="1">
      <c r="A1419" s="4" t="s">
        <v>1354</v>
      </c>
      <c r="B1419" s="90">
        <f t="shared" ref="B1419:B1431" si="107">ROUNDUP(C1419*1.1,0)</f>
        <v>27</v>
      </c>
      <c r="C1419" s="90">
        <f t="shared" ref="C1419:C1431" si="108">$K$2*D1419</f>
        <v>24</v>
      </c>
      <c r="D1419" s="90">
        <v>1</v>
      </c>
      <c r="E1419" s="30"/>
      <c r="F1419" s="135">
        <v>595</v>
      </c>
      <c r="L1419" s="78"/>
      <c r="M1419" s="109"/>
      <c r="N1419" s="95"/>
    </row>
    <row r="1420" spans="1:14">
      <c r="A1420" s="30" t="s">
        <v>1775</v>
      </c>
      <c r="B1420" s="90">
        <f t="shared" si="107"/>
        <v>30</v>
      </c>
      <c r="C1420" s="90">
        <f t="shared" si="108"/>
        <v>26.400000000000002</v>
      </c>
      <c r="D1420" s="90">
        <v>1.1000000000000001</v>
      </c>
      <c r="M1420" s="109"/>
    </row>
    <row r="1421" spans="1:14" s="29" customFormat="1">
      <c r="A1421" s="30" t="s">
        <v>1774</v>
      </c>
      <c r="B1421" s="90">
        <f t="shared" si="107"/>
        <v>35</v>
      </c>
      <c r="C1421" s="90">
        <f t="shared" si="108"/>
        <v>31.68</v>
      </c>
      <c r="D1421" s="90">
        <v>1.32</v>
      </c>
      <c r="E1421" s="30"/>
      <c r="F1421" s="135">
        <v>644</v>
      </c>
      <c r="L1421" s="78"/>
      <c r="M1421" s="109"/>
      <c r="N1421" s="95"/>
    </row>
    <row r="1422" spans="1:14" s="29" customFormat="1">
      <c r="A1422" s="37" t="s">
        <v>1205</v>
      </c>
      <c r="B1422" s="90">
        <f t="shared" si="107"/>
        <v>45</v>
      </c>
      <c r="C1422" s="90">
        <f t="shared" si="108"/>
        <v>40.799999999999997</v>
      </c>
      <c r="D1422" s="90">
        <v>1.7</v>
      </c>
      <c r="E1422" s="30"/>
      <c r="F1422" s="135"/>
      <c r="L1422" s="78"/>
      <c r="M1422" s="109"/>
      <c r="N1422" s="95"/>
    </row>
    <row r="1423" spans="1:14" s="29" customFormat="1">
      <c r="A1423" s="30" t="s">
        <v>1205</v>
      </c>
      <c r="B1423" s="90">
        <f t="shared" si="107"/>
        <v>19</v>
      </c>
      <c r="C1423" s="90">
        <f t="shared" si="108"/>
        <v>16.799999999999997</v>
      </c>
      <c r="D1423" s="90">
        <v>0.7</v>
      </c>
      <c r="E1423" s="17" t="s">
        <v>1808</v>
      </c>
      <c r="F1423" s="135">
        <v>160</v>
      </c>
      <c r="L1423" s="78"/>
      <c r="M1423" s="109"/>
      <c r="N1423" s="95"/>
    </row>
    <row r="1424" spans="1:14" s="29" customFormat="1">
      <c r="A1424" s="30" t="s">
        <v>1990</v>
      </c>
      <c r="B1424" s="90">
        <f t="shared" si="107"/>
        <v>34</v>
      </c>
      <c r="C1424" s="90">
        <f t="shared" si="108"/>
        <v>30.72</v>
      </c>
      <c r="D1424" s="90">
        <v>1.28</v>
      </c>
      <c r="E1424" s="17"/>
      <c r="F1424" s="135">
        <v>460</v>
      </c>
      <c r="L1424" s="78"/>
      <c r="M1424" s="109"/>
      <c r="N1424" s="95"/>
    </row>
    <row r="1425" spans="1:14" s="29" customFormat="1">
      <c r="A1425" s="30" t="s">
        <v>1391</v>
      </c>
      <c r="B1425" s="90">
        <f t="shared" si="107"/>
        <v>32</v>
      </c>
      <c r="C1425" s="90">
        <f t="shared" si="108"/>
        <v>28.799999999999997</v>
      </c>
      <c r="D1425" s="90">
        <v>1.2</v>
      </c>
      <c r="E1425" s="30"/>
      <c r="F1425" s="135">
        <v>592</v>
      </c>
      <c r="L1425" s="78"/>
      <c r="M1425" s="109"/>
      <c r="N1425" s="95"/>
    </row>
    <row r="1426" spans="1:14">
      <c r="A1426" s="37" t="s">
        <v>877</v>
      </c>
      <c r="B1426" s="90">
        <f t="shared" si="107"/>
        <v>36</v>
      </c>
      <c r="C1426" s="90">
        <f t="shared" si="108"/>
        <v>32.400000000000006</v>
      </c>
      <c r="D1426" s="90">
        <v>1.35</v>
      </c>
      <c r="M1426" s="109"/>
    </row>
    <row r="1427" spans="1:14" s="29" customFormat="1">
      <c r="A1427" s="40" t="s">
        <v>877</v>
      </c>
      <c r="B1427" s="90">
        <f t="shared" si="107"/>
        <v>22</v>
      </c>
      <c r="C1427" s="90">
        <f t="shared" si="108"/>
        <v>19.200000000000003</v>
      </c>
      <c r="D1427" s="90">
        <v>0.8</v>
      </c>
      <c r="E1427" s="17" t="s">
        <v>1808</v>
      </c>
      <c r="F1427" s="135"/>
      <c r="L1427" s="78"/>
      <c r="M1427" s="113"/>
      <c r="N1427" s="95"/>
    </row>
    <row r="1428" spans="1:14" s="29" customFormat="1">
      <c r="A1428" s="17" t="s">
        <v>1963</v>
      </c>
      <c r="B1428" s="90">
        <f t="shared" si="107"/>
        <v>36</v>
      </c>
      <c r="C1428" s="90">
        <f t="shared" si="108"/>
        <v>32.400000000000006</v>
      </c>
      <c r="D1428" s="90">
        <v>1.35</v>
      </c>
      <c r="E1428" s="17"/>
      <c r="F1428" s="135">
        <v>576</v>
      </c>
      <c r="L1428" s="78"/>
      <c r="M1428" s="113"/>
      <c r="N1428" s="95"/>
    </row>
    <row r="1429" spans="1:14" s="29" customFormat="1">
      <c r="A1429" s="17" t="s">
        <v>1886</v>
      </c>
      <c r="B1429" s="90">
        <f t="shared" si="107"/>
        <v>22</v>
      </c>
      <c r="C1429" s="90">
        <f t="shared" si="108"/>
        <v>19.200000000000003</v>
      </c>
      <c r="D1429" s="90">
        <v>0.8</v>
      </c>
      <c r="E1429" s="17" t="s">
        <v>1808</v>
      </c>
      <c r="F1429" s="135">
        <v>245</v>
      </c>
      <c r="L1429" s="78"/>
      <c r="M1429" s="113"/>
      <c r="N1429" s="95"/>
    </row>
    <row r="1430" spans="1:14" s="29" customFormat="1">
      <c r="A1430" s="40" t="s">
        <v>557</v>
      </c>
      <c r="B1430" s="90">
        <f t="shared" si="107"/>
        <v>2</v>
      </c>
      <c r="C1430" s="90">
        <f t="shared" si="108"/>
        <v>1.2000000000000002</v>
      </c>
      <c r="D1430" s="90">
        <v>0.05</v>
      </c>
      <c r="E1430" s="17"/>
      <c r="F1430" s="135"/>
      <c r="L1430" s="78"/>
      <c r="M1430" s="113"/>
      <c r="N1430" s="95"/>
    </row>
    <row r="1431" spans="1:14" s="29" customFormat="1">
      <c r="A1431" s="17" t="s">
        <v>1409</v>
      </c>
      <c r="B1431" s="90">
        <f t="shared" si="107"/>
        <v>27</v>
      </c>
      <c r="C1431" s="90">
        <f t="shared" si="108"/>
        <v>24</v>
      </c>
      <c r="D1431" s="90">
        <v>1</v>
      </c>
      <c r="E1431" s="17"/>
      <c r="F1431" s="135"/>
      <c r="L1431" s="78"/>
      <c r="M1431" s="113"/>
      <c r="N1431" s="95"/>
    </row>
    <row r="1432" spans="1:14" s="29" customFormat="1">
      <c r="A1432" s="17" t="s">
        <v>1209</v>
      </c>
      <c r="B1432" s="90">
        <f t="shared" ref="B1432:B1448" si="109">ROUNDUP(C1432*1.1,0)</f>
        <v>20</v>
      </c>
      <c r="C1432" s="90">
        <f t="shared" ref="C1432:C1448" si="110">$K$2*D1432</f>
        <v>18</v>
      </c>
      <c r="D1432" s="90">
        <v>0.75</v>
      </c>
      <c r="E1432" s="17"/>
      <c r="F1432" s="135">
        <v>340</v>
      </c>
      <c r="L1432" s="78"/>
      <c r="M1432" s="113"/>
      <c r="N1432" s="95"/>
    </row>
    <row r="1433" spans="1:14" s="29" customFormat="1">
      <c r="A1433" s="40" t="s">
        <v>558</v>
      </c>
      <c r="B1433" s="90">
        <f t="shared" si="109"/>
        <v>40</v>
      </c>
      <c r="C1433" s="90">
        <f t="shared" si="110"/>
        <v>36</v>
      </c>
      <c r="D1433" s="90">
        <v>1.5</v>
      </c>
      <c r="E1433" s="30"/>
      <c r="F1433" s="135"/>
      <c r="L1433" s="78"/>
      <c r="M1433" s="113"/>
      <c r="N1433" s="95"/>
    </row>
    <row r="1434" spans="1:14" s="29" customFormat="1">
      <c r="A1434" s="17" t="s">
        <v>1228</v>
      </c>
      <c r="B1434" s="90">
        <f t="shared" si="109"/>
        <v>27</v>
      </c>
      <c r="C1434" s="90">
        <f t="shared" si="110"/>
        <v>24</v>
      </c>
      <c r="D1434" s="90">
        <v>1</v>
      </c>
      <c r="E1434" s="30"/>
      <c r="F1434" s="135">
        <v>659</v>
      </c>
      <c r="L1434" s="78"/>
      <c r="M1434" s="113"/>
      <c r="N1434" s="95"/>
    </row>
    <row r="1435" spans="1:14" s="29" customFormat="1">
      <c r="A1435" s="30" t="s">
        <v>1807</v>
      </c>
      <c r="B1435" s="90">
        <f t="shared" si="109"/>
        <v>24</v>
      </c>
      <c r="C1435" s="90">
        <f t="shared" si="110"/>
        <v>21.12</v>
      </c>
      <c r="D1435" s="90">
        <v>0.88</v>
      </c>
      <c r="E1435" s="17" t="s">
        <v>1808</v>
      </c>
      <c r="F1435" s="135">
        <v>595</v>
      </c>
      <c r="L1435" s="78"/>
      <c r="M1435" s="113"/>
      <c r="N1435" s="95"/>
    </row>
    <row r="1436" spans="1:14" s="29" customFormat="1">
      <c r="A1436" s="17" t="s">
        <v>1807</v>
      </c>
      <c r="B1436" s="90">
        <f t="shared" si="109"/>
        <v>30</v>
      </c>
      <c r="C1436" s="90">
        <f t="shared" si="110"/>
        <v>26.880000000000003</v>
      </c>
      <c r="D1436" s="90">
        <v>1.1200000000000001</v>
      </c>
      <c r="E1436" s="17" t="s">
        <v>683</v>
      </c>
      <c r="F1436" s="135">
        <v>595</v>
      </c>
      <c r="L1436" s="78"/>
      <c r="M1436" s="113"/>
      <c r="N1436" s="95"/>
    </row>
    <row r="1437" spans="1:14" s="29" customFormat="1">
      <c r="A1437" s="40" t="s">
        <v>1196</v>
      </c>
      <c r="B1437" s="90">
        <f t="shared" si="109"/>
        <v>35</v>
      </c>
      <c r="C1437" s="90">
        <f t="shared" si="110"/>
        <v>31.200000000000003</v>
      </c>
      <c r="D1437" s="90">
        <v>1.3</v>
      </c>
      <c r="E1437" s="30" t="s">
        <v>683</v>
      </c>
      <c r="F1437" s="135"/>
      <c r="L1437" s="78"/>
      <c r="M1437" s="113"/>
      <c r="N1437" s="95"/>
    </row>
    <row r="1438" spans="1:14" s="29" customFormat="1">
      <c r="A1438" s="17" t="s">
        <v>1192</v>
      </c>
      <c r="B1438" s="90">
        <f t="shared" si="109"/>
        <v>66</v>
      </c>
      <c r="C1438" s="90">
        <f t="shared" si="110"/>
        <v>60</v>
      </c>
      <c r="D1438" s="90">
        <v>2.5</v>
      </c>
      <c r="E1438" s="30" t="s">
        <v>683</v>
      </c>
      <c r="F1438" s="135"/>
      <c r="L1438" s="78"/>
      <c r="M1438" s="113"/>
      <c r="N1438" s="95"/>
    </row>
    <row r="1439" spans="1:14" s="29" customFormat="1">
      <c r="A1439" s="17" t="s">
        <v>1854</v>
      </c>
      <c r="B1439" s="90">
        <f t="shared" si="109"/>
        <v>53</v>
      </c>
      <c r="C1439" s="90">
        <f t="shared" si="110"/>
        <v>48</v>
      </c>
      <c r="D1439" s="90">
        <v>2</v>
      </c>
      <c r="E1439" s="30"/>
      <c r="F1439" s="135">
        <v>1211</v>
      </c>
      <c r="L1439" s="78"/>
      <c r="M1439" s="113"/>
      <c r="N1439" s="95"/>
    </row>
    <row r="1440" spans="1:14" s="29" customFormat="1">
      <c r="A1440" s="17" t="s">
        <v>1878</v>
      </c>
      <c r="B1440" s="90">
        <f t="shared" si="109"/>
        <v>11</v>
      </c>
      <c r="C1440" s="90">
        <f t="shared" si="110"/>
        <v>9.6000000000000014</v>
      </c>
      <c r="D1440" s="90">
        <v>0.4</v>
      </c>
      <c r="E1440" s="17" t="s">
        <v>1808</v>
      </c>
      <c r="F1440" s="135">
        <v>185</v>
      </c>
      <c r="L1440" s="78"/>
      <c r="M1440" s="113"/>
      <c r="N1440" s="95"/>
    </row>
    <row r="1441" spans="1:14" s="29" customFormat="1">
      <c r="A1441" s="17" t="s">
        <v>1887</v>
      </c>
      <c r="B1441" s="90">
        <f t="shared" si="109"/>
        <v>32</v>
      </c>
      <c r="C1441" s="90">
        <f t="shared" si="110"/>
        <v>28.799999999999997</v>
      </c>
      <c r="D1441" s="90">
        <v>1.2</v>
      </c>
      <c r="E1441" s="17"/>
      <c r="F1441" s="135">
        <v>370</v>
      </c>
      <c r="L1441" s="78"/>
      <c r="M1441" s="113"/>
      <c r="N1441" s="95"/>
    </row>
    <row r="1442" spans="1:14" s="29" customFormat="1">
      <c r="A1442" s="17" t="s">
        <v>1494</v>
      </c>
      <c r="B1442" s="90">
        <f t="shared" si="109"/>
        <v>44</v>
      </c>
      <c r="C1442" s="90">
        <f t="shared" si="110"/>
        <v>39.599999999999994</v>
      </c>
      <c r="D1442" s="90">
        <v>1.65</v>
      </c>
      <c r="E1442" s="30"/>
      <c r="F1442" s="135">
        <v>810</v>
      </c>
      <c r="L1442" s="78"/>
      <c r="M1442" s="113"/>
      <c r="N1442" s="95"/>
    </row>
    <row r="1443" spans="1:14" s="29" customFormat="1">
      <c r="A1443" s="17" t="s">
        <v>1367</v>
      </c>
      <c r="B1443" s="90">
        <f t="shared" si="109"/>
        <v>6</v>
      </c>
      <c r="C1443" s="90">
        <f t="shared" si="110"/>
        <v>5.28</v>
      </c>
      <c r="D1443" s="90">
        <v>0.22</v>
      </c>
      <c r="E1443" s="30"/>
      <c r="F1443" s="135">
        <v>117</v>
      </c>
      <c r="L1443" s="78"/>
      <c r="M1443" s="113"/>
      <c r="N1443" s="95"/>
    </row>
    <row r="1444" spans="1:14" s="29" customFormat="1">
      <c r="A1444" s="17" t="s">
        <v>1368</v>
      </c>
      <c r="B1444" s="90">
        <f t="shared" si="109"/>
        <v>6</v>
      </c>
      <c r="C1444" s="90">
        <f t="shared" si="110"/>
        <v>5.28</v>
      </c>
      <c r="D1444" s="90">
        <v>0.22</v>
      </c>
      <c r="E1444" s="30"/>
      <c r="F1444" s="135">
        <v>117</v>
      </c>
      <c r="L1444" s="78"/>
      <c r="M1444" s="113"/>
      <c r="N1444" s="95"/>
    </row>
    <row r="1445" spans="1:14" s="29" customFormat="1">
      <c r="A1445" s="17" t="s">
        <v>1057</v>
      </c>
      <c r="B1445" s="90">
        <f t="shared" si="109"/>
        <v>35</v>
      </c>
      <c r="C1445" s="90">
        <f t="shared" si="110"/>
        <v>31.200000000000003</v>
      </c>
      <c r="D1445" s="90">
        <v>1.3</v>
      </c>
      <c r="E1445" s="30" t="s">
        <v>683</v>
      </c>
      <c r="F1445" s="135"/>
      <c r="L1445" s="78"/>
      <c r="M1445" s="113"/>
      <c r="N1445" s="95"/>
    </row>
    <row r="1446" spans="1:14" s="29" customFormat="1">
      <c r="A1446" s="17" t="s">
        <v>559</v>
      </c>
      <c r="B1446" s="90">
        <f t="shared" si="109"/>
        <v>18</v>
      </c>
      <c r="C1446" s="90">
        <f t="shared" si="110"/>
        <v>15.600000000000001</v>
      </c>
      <c r="D1446" s="90">
        <v>0.65</v>
      </c>
      <c r="E1446" s="17"/>
      <c r="F1446" s="135"/>
      <c r="L1446" s="78"/>
      <c r="M1446" s="113"/>
      <c r="N1446" s="95"/>
    </row>
    <row r="1447" spans="1:14" s="29" customFormat="1">
      <c r="A1447" s="17" t="s">
        <v>560</v>
      </c>
      <c r="B1447" s="90">
        <f t="shared" si="109"/>
        <v>14</v>
      </c>
      <c r="C1447" s="90">
        <f t="shared" si="110"/>
        <v>12</v>
      </c>
      <c r="D1447" s="90">
        <v>0.5</v>
      </c>
      <c r="E1447" s="17"/>
      <c r="F1447" s="135"/>
      <c r="L1447" s="78"/>
      <c r="M1447" s="113"/>
      <c r="N1447" s="95"/>
    </row>
    <row r="1448" spans="1:14" s="29" customFormat="1">
      <c r="A1448" s="17" t="s">
        <v>1677</v>
      </c>
      <c r="B1448" s="94">
        <f t="shared" si="109"/>
        <v>27</v>
      </c>
      <c r="C1448" s="94">
        <f t="shared" si="110"/>
        <v>24</v>
      </c>
      <c r="D1448" s="94">
        <v>1</v>
      </c>
      <c r="E1448" s="17"/>
      <c r="F1448" s="135"/>
      <c r="L1448" s="78"/>
      <c r="M1448" s="113"/>
      <c r="N1448" s="95"/>
    </row>
    <row r="1449" spans="1:14" s="29" customFormat="1">
      <c r="A1449" s="17"/>
      <c r="B1449" s="94"/>
      <c r="C1449" s="94"/>
      <c r="D1449" s="94"/>
      <c r="E1449" s="17"/>
      <c r="F1449" s="135"/>
      <c r="L1449" s="78"/>
      <c r="M1449" s="113"/>
      <c r="N1449" s="95"/>
    </row>
    <row r="1450" spans="1:14" ht="15.75" thickBot="1">
      <c r="A1450" s="17"/>
      <c r="B1450" s="24"/>
      <c r="C1450" s="24"/>
      <c r="D1450" s="24"/>
      <c r="E1450" s="17"/>
      <c r="M1450" s="113"/>
    </row>
    <row r="1451" spans="1:14">
      <c r="A1451" s="60"/>
      <c r="B1451" s="61"/>
      <c r="C1451" s="63"/>
      <c r="D1451" s="63"/>
      <c r="E1451" s="62"/>
      <c r="M1451" s="114"/>
    </row>
    <row r="1452" spans="1:14" s="29" customFormat="1" ht="18.75">
      <c r="A1452" s="11" t="s">
        <v>1271</v>
      </c>
      <c r="B1452" s="33"/>
      <c r="C1452" s="33"/>
      <c r="D1452" s="33"/>
      <c r="E1452" s="30"/>
      <c r="F1452" s="135"/>
      <c r="L1452" s="78"/>
      <c r="M1452" s="109"/>
      <c r="N1452" s="95"/>
    </row>
    <row r="1453" spans="1:14" s="29" customFormat="1">
      <c r="A1453" s="80"/>
      <c r="B1453" s="33"/>
      <c r="C1453" s="33"/>
      <c r="D1453" s="33"/>
      <c r="E1453" s="30"/>
      <c r="F1453" s="135"/>
      <c r="L1453" s="78"/>
      <c r="M1453" s="115"/>
      <c r="N1453" s="95"/>
    </row>
    <row r="1454" spans="1:14" s="29" customFormat="1">
      <c r="A1454" s="30" t="s">
        <v>1906</v>
      </c>
      <c r="B1454" s="90">
        <f t="shared" ref="B1454" si="111">ROUNDUP(C1454*1.1,0)</f>
        <v>7</v>
      </c>
      <c r="C1454" s="90">
        <f t="shared" ref="C1454" si="112">$K$2*D1454</f>
        <v>6</v>
      </c>
      <c r="D1454" s="90">
        <v>0.25</v>
      </c>
      <c r="E1454" s="30"/>
      <c r="F1454" s="135"/>
      <c r="L1454" s="78"/>
      <c r="M1454" s="115"/>
      <c r="N1454" s="95"/>
    </row>
    <row r="1455" spans="1:14" s="29" customFormat="1">
      <c r="A1455" s="30" t="s">
        <v>1272</v>
      </c>
      <c r="B1455" s="90">
        <f t="shared" ref="B1455:B1458" si="113">ROUNDUP(C1455*1.1,0)</f>
        <v>24</v>
      </c>
      <c r="C1455" s="90">
        <f t="shared" ref="C1455:C1458" si="114">$K$2*D1455</f>
        <v>21.6</v>
      </c>
      <c r="D1455" s="90">
        <v>0.9</v>
      </c>
      <c r="E1455" s="30"/>
      <c r="F1455" s="135"/>
      <c r="L1455" s="78"/>
      <c r="M1455" s="109"/>
      <c r="N1455" s="95"/>
    </row>
    <row r="1456" spans="1:14" s="29" customFormat="1">
      <c r="A1456" s="30" t="s">
        <v>1322</v>
      </c>
      <c r="B1456" s="90">
        <f t="shared" si="113"/>
        <v>1</v>
      </c>
      <c r="C1456" s="90">
        <f t="shared" si="114"/>
        <v>0.36</v>
      </c>
      <c r="D1456" s="90">
        <v>1.4999999999999999E-2</v>
      </c>
      <c r="E1456" s="30" t="s">
        <v>1695</v>
      </c>
      <c r="F1456" s="135">
        <v>777</v>
      </c>
      <c r="L1456" s="78"/>
      <c r="M1456" s="109"/>
      <c r="N1456" s="95"/>
    </row>
    <row r="1457" spans="1:14" s="29" customFormat="1">
      <c r="A1457" s="30" t="s">
        <v>1896</v>
      </c>
      <c r="B1457" s="90">
        <f t="shared" ref="B1457" si="115">ROUNDUP(C1457*1.1,0)</f>
        <v>3</v>
      </c>
      <c r="C1457" s="90">
        <f t="shared" ref="C1457" si="116">$K$2*D1457</f>
        <v>2.4000000000000004</v>
      </c>
      <c r="D1457" s="90">
        <v>0.1</v>
      </c>
      <c r="E1457" s="30"/>
      <c r="F1457" s="135" t="s">
        <v>1897</v>
      </c>
      <c r="L1457" s="78"/>
      <c r="M1457" s="109"/>
      <c r="N1457" s="95"/>
    </row>
    <row r="1458" spans="1:14" s="29" customFormat="1">
      <c r="A1458" s="30" t="s">
        <v>1337</v>
      </c>
      <c r="B1458" s="90">
        <f t="shared" si="113"/>
        <v>7</v>
      </c>
      <c r="C1458" s="90">
        <f t="shared" si="114"/>
        <v>6</v>
      </c>
      <c r="D1458" s="90">
        <v>0.25</v>
      </c>
      <c r="E1458" s="30"/>
      <c r="F1458" s="135"/>
      <c r="L1458" s="78"/>
      <c r="M1458" s="109"/>
      <c r="N1458" s="95"/>
    </row>
    <row r="1459" spans="1:14" s="29" customFormat="1">
      <c r="A1459" s="17" t="s">
        <v>1889</v>
      </c>
      <c r="B1459" s="90">
        <f t="shared" ref="B1459" si="117">ROUNDUP(C1459*1.1,0)</f>
        <v>4</v>
      </c>
      <c r="C1459" s="90">
        <f t="shared" ref="C1459" si="118">$K$2*D1459</f>
        <v>3.12</v>
      </c>
      <c r="D1459" s="90">
        <v>0.13</v>
      </c>
      <c r="E1459" s="17"/>
      <c r="F1459" s="135" t="s">
        <v>1890</v>
      </c>
      <c r="L1459" s="78"/>
      <c r="M1459" s="113"/>
      <c r="N1459" s="95"/>
    </row>
    <row r="1460" spans="1:14" s="29" customFormat="1">
      <c r="A1460" s="17" t="s">
        <v>1493</v>
      </c>
      <c r="B1460" s="90">
        <f t="shared" ref="B1460:B1461" si="119">ROUNDUP(C1460*1.1,0)</f>
        <v>3</v>
      </c>
      <c r="C1460" s="90">
        <f t="shared" ref="C1460:C1461" si="120">$K$2*D1460</f>
        <v>2.16</v>
      </c>
      <c r="D1460" s="90">
        <v>0.09</v>
      </c>
      <c r="E1460" s="17"/>
      <c r="F1460" s="135">
        <v>690</v>
      </c>
      <c r="L1460" s="78"/>
      <c r="M1460" s="113"/>
      <c r="N1460" s="95"/>
    </row>
    <row r="1461" spans="1:14" s="29" customFormat="1">
      <c r="A1461" s="17" t="s">
        <v>2030</v>
      </c>
      <c r="B1461" s="90">
        <f t="shared" si="119"/>
        <v>3</v>
      </c>
      <c r="C1461" s="90">
        <f t="shared" si="120"/>
        <v>2.4000000000000004</v>
      </c>
      <c r="D1461" s="90">
        <v>0.1</v>
      </c>
      <c r="E1461" s="17"/>
      <c r="F1461" s="135">
        <v>650</v>
      </c>
      <c r="L1461" s="78"/>
      <c r="M1461" s="113"/>
      <c r="N1461" s="95"/>
    </row>
    <row r="1462" spans="1:14" s="29" customFormat="1">
      <c r="A1462" s="17" t="s">
        <v>1371</v>
      </c>
      <c r="B1462" s="90">
        <f t="shared" ref="B1462:B1466" si="121">ROUNDUP(C1462*1.1,0)</f>
        <v>19</v>
      </c>
      <c r="C1462" s="90">
        <f t="shared" ref="C1462:C1466" si="122">$K$2*D1462</f>
        <v>16.799999999999997</v>
      </c>
      <c r="D1462" s="90">
        <v>0.7</v>
      </c>
      <c r="E1462" s="17"/>
      <c r="F1462" s="135">
        <v>380</v>
      </c>
      <c r="L1462" s="78"/>
      <c r="M1462" s="113"/>
      <c r="N1462" s="95"/>
    </row>
    <row r="1463" spans="1:14" s="29" customFormat="1">
      <c r="A1463" s="17" t="s">
        <v>1643</v>
      </c>
      <c r="B1463" s="94">
        <f>ROUNDUP(C1463*1.1,0)</f>
        <v>24</v>
      </c>
      <c r="C1463" s="94">
        <f>$K$2*D1463</f>
        <v>21.6</v>
      </c>
      <c r="D1463" s="94">
        <v>0.9</v>
      </c>
      <c r="E1463" s="17" t="s">
        <v>1644</v>
      </c>
      <c r="F1463" s="135" t="s">
        <v>1716</v>
      </c>
      <c r="L1463" s="78"/>
      <c r="M1463" s="113"/>
      <c r="N1463" s="95"/>
    </row>
    <row r="1464" spans="1:14" s="29" customFormat="1">
      <c r="A1464" s="17"/>
      <c r="B1464" s="94"/>
      <c r="C1464" s="94"/>
      <c r="D1464" s="94"/>
      <c r="E1464" s="17"/>
      <c r="F1464" s="135"/>
      <c r="L1464" s="78"/>
      <c r="M1464" s="113"/>
      <c r="N1464" s="95"/>
    </row>
    <row r="1465" spans="1:14" s="29" customFormat="1">
      <c r="A1465" s="17" t="s">
        <v>1605</v>
      </c>
      <c r="B1465" s="94">
        <f t="shared" si="121"/>
        <v>3</v>
      </c>
      <c r="C1465" s="94">
        <f t="shared" si="122"/>
        <v>2.4000000000000004</v>
      </c>
      <c r="D1465" s="94">
        <v>0.1</v>
      </c>
      <c r="E1465" s="17"/>
      <c r="F1465" s="135" t="s">
        <v>985</v>
      </c>
      <c r="L1465" s="78"/>
      <c r="M1465" s="113"/>
      <c r="N1465" s="95"/>
    </row>
    <row r="1466" spans="1:14" s="29" customFormat="1">
      <c r="A1466" s="17" t="s">
        <v>1992</v>
      </c>
      <c r="B1466" s="94">
        <f t="shared" si="121"/>
        <v>4</v>
      </c>
      <c r="C1466" s="94">
        <f t="shared" si="122"/>
        <v>3.5999999999999996</v>
      </c>
      <c r="D1466" s="94">
        <v>0.15</v>
      </c>
      <c r="E1466" s="17"/>
      <c r="F1466" s="135">
        <v>451</v>
      </c>
      <c r="L1466" s="78"/>
      <c r="M1466" s="113"/>
      <c r="N1466" s="95"/>
    </row>
    <row r="1467" spans="1:14" s="29" customFormat="1">
      <c r="A1467" s="17"/>
      <c r="B1467" s="94"/>
      <c r="C1467" s="94"/>
      <c r="D1467" s="94"/>
      <c r="E1467" s="17"/>
      <c r="F1467" s="135"/>
      <c r="L1467" s="78"/>
      <c r="M1467" s="113"/>
      <c r="N1467" s="95"/>
    </row>
    <row r="1468" spans="1:14" s="29" customFormat="1">
      <c r="A1468" s="17"/>
      <c r="B1468" s="94"/>
      <c r="C1468" s="94"/>
      <c r="D1468" s="94"/>
      <c r="E1468" s="17"/>
      <c r="F1468" s="135"/>
      <c r="L1468" s="78"/>
      <c r="M1468" s="113"/>
      <c r="N1468" s="95"/>
    </row>
    <row r="1469" spans="1:14" s="29" customFormat="1">
      <c r="A1469" s="30"/>
      <c r="B1469" s="30"/>
      <c r="C1469" s="30"/>
      <c r="D1469" s="30"/>
      <c r="E1469" s="30"/>
      <c r="F1469" s="138"/>
      <c r="L1469" s="78"/>
      <c r="M1469" s="113"/>
      <c r="N1469" s="95"/>
    </row>
    <row r="1470" spans="1:14" s="29" customFormat="1" ht="15.75" thickBot="1">
      <c r="A1470" s="17"/>
      <c r="B1470" s="24"/>
      <c r="C1470" s="24"/>
      <c r="D1470" s="24"/>
      <c r="E1470" s="17"/>
      <c r="F1470" s="135"/>
      <c r="L1470" s="78"/>
      <c r="M1470" s="113"/>
      <c r="N1470" s="95"/>
    </row>
    <row r="1471" spans="1:14" s="29" customFormat="1" ht="15.75" thickBot="1">
      <c r="A1471" s="27"/>
      <c r="B1471" s="23"/>
      <c r="C1471" s="23"/>
      <c r="D1471" s="49"/>
      <c r="E1471" s="28"/>
      <c r="F1471" s="135"/>
      <c r="L1471" s="78"/>
      <c r="M1471" s="116"/>
      <c r="N1471" s="95"/>
    </row>
    <row r="1472" spans="1:14" s="29" customFormat="1">
      <c r="A1472" s="31"/>
      <c r="B1472" s="32"/>
      <c r="C1472" s="32"/>
      <c r="D1472" s="32"/>
      <c r="E1472" s="31"/>
      <c r="F1472" s="135"/>
      <c r="L1472" s="78"/>
      <c r="M1472" s="108"/>
      <c r="N1472" s="95"/>
    </row>
    <row r="1473" spans="1:14" ht="18.75">
      <c r="A1473" s="11" t="s">
        <v>561</v>
      </c>
      <c r="B1473" s="33"/>
      <c r="C1473" s="33"/>
      <c r="D1473" s="33"/>
      <c r="E1473" s="30"/>
      <c r="M1473" s="109"/>
    </row>
    <row r="1474" spans="1:14">
      <c r="B1474" s="33"/>
      <c r="C1474" s="33"/>
      <c r="D1474" s="33"/>
      <c r="M1474" s="109"/>
    </row>
    <row r="1475" spans="1:14" s="29" customFormat="1">
      <c r="A1475" s="31" t="s">
        <v>1697</v>
      </c>
      <c r="B1475" s="90">
        <f t="shared" ref="B1475" si="123">ROUNDUP(C1475*1.1,0)</f>
        <v>792</v>
      </c>
      <c r="C1475" s="90">
        <f t="shared" ref="C1475" si="124">$K$2*D1475</f>
        <v>720</v>
      </c>
      <c r="D1475" s="90">
        <v>30</v>
      </c>
      <c r="E1475" s="30" t="s">
        <v>1698</v>
      </c>
      <c r="F1475" s="135"/>
      <c r="L1475" s="78"/>
      <c r="M1475" s="109"/>
      <c r="N1475" s="95"/>
    </row>
    <row r="1476" spans="1:14" s="29" customFormat="1">
      <c r="A1476" s="83" t="s">
        <v>1430</v>
      </c>
      <c r="B1476" s="90">
        <f t="shared" ref="B1476:B1508" si="125">ROUNDUP(C1476*1.1,0)</f>
        <v>317</v>
      </c>
      <c r="C1476" s="90">
        <f t="shared" ref="C1476:C1508" si="126">$K$2*D1476</f>
        <v>288</v>
      </c>
      <c r="D1476" s="90">
        <v>12</v>
      </c>
      <c r="E1476" s="30"/>
      <c r="F1476" s="135"/>
      <c r="L1476" s="78"/>
      <c r="M1476" s="109"/>
      <c r="N1476" s="95"/>
    </row>
    <row r="1477" spans="1:14" s="29" customFormat="1">
      <c r="A1477" s="83" t="s">
        <v>1779</v>
      </c>
      <c r="B1477" s="90">
        <f t="shared" ref="B1477" si="127">ROUNDUP(C1477*1.1,0)</f>
        <v>330</v>
      </c>
      <c r="C1477" s="90">
        <f t="shared" ref="C1477" si="128">$K$2*D1477</f>
        <v>300</v>
      </c>
      <c r="D1477" s="90">
        <v>12.5</v>
      </c>
      <c r="E1477" s="30"/>
      <c r="F1477" s="135"/>
      <c r="L1477" s="78"/>
      <c r="M1477" s="109"/>
      <c r="N1477" s="95"/>
    </row>
    <row r="1478" spans="1:14">
      <c r="A1478" s="83" t="s">
        <v>1481</v>
      </c>
      <c r="B1478" s="90">
        <f t="shared" si="125"/>
        <v>436</v>
      </c>
      <c r="C1478" s="90">
        <f t="shared" si="126"/>
        <v>396</v>
      </c>
      <c r="D1478" s="90">
        <v>16.5</v>
      </c>
      <c r="M1478" s="109"/>
    </row>
    <row r="1479" spans="1:14">
      <c r="A1479" s="84" t="s">
        <v>1480</v>
      </c>
      <c r="B1479" s="90">
        <f t="shared" si="125"/>
        <v>436</v>
      </c>
      <c r="C1479" s="90">
        <f t="shared" si="126"/>
        <v>396</v>
      </c>
      <c r="D1479" s="90">
        <v>16.5</v>
      </c>
      <c r="M1479" s="109"/>
    </row>
    <row r="1480" spans="1:14" s="29" customFormat="1">
      <c r="A1480" s="84" t="s">
        <v>1466</v>
      </c>
      <c r="B1480" s="90">
        <f t="shared" si="125"/>
        <v>132</v>
      </c>
      <c r="C1480" s="90">
        <f t="shared" si="126"/>
        <v>120</v>
      </c>
      <c r="D1480" s="90">
        <v>5</v>
      </c>
      <c r="E1480" s="30"/>
      <c r="F1480" s="135"/>
      <c r="L1480" s="78"/>
      <c r="M1480" s="109"/>
      <c r="N1480" s="95"/>
    </row>
    <row r="1481" spans="1:14">
      <c r="A1481" s="84" t="s">
        <v>1467</v>
      </c>
      <c r="B1481" s="90">
        <f t="shared" si="125"/>
        <v>185</v>
      </c>
      <c r="C1481" s="90">
        <f t="shared" si="126"/>
        <v>168</v>
      </c>
      <c r="D1481" s="90">
        <v>7</v>
      </c>
      <c r="E1481" s="30"/>
      <c r="F1481" s="135">
        <v>580</v>
      </c>
      <c r="M1481" s="109"/>
    </row>
    <row r="1482" spans="1:14" s="29" customFormat="1">
      <c r="A1482" s="84" t="s">
        <v>1465</v>
      </c>
      <c r="B1482" s="90">
        <f t="shared" si="125"/>
        <v>132</v>
      </c>
      <c r="C1482" s="90">
        <f t="shared" si="126"/>
        <v>120</v>
      </c>
      <c r="D1482" s="90">
        <v>5</v>
      </c>
      <c r="E1482" s="30"/>
      <c r="F1482" s="135">
        <v>390</v>
      </c>
      <c r="L1482" s="78"/>
      <c r="M1482" s="109"/>
      <c r="N1482" s="95"/>
    </row>
    <row r="1483" spans="1:14">
      <c r="A1483" s="84" t="s">
        <v>1464</v>
      </c>
      <c r="B1483" s="90">
        <f t="shared" si="125"/>
        <v>185</v>
      </c>
      <c r="C1483" s="90">
        <f t="shared" si="126"/>
        <v>168</v>
      </c>
      <c r="D1483" s="90">
        <v>7</v>
      </c>
      <c r="M1483" s="109"/>
    </row>
    <row r="1484" spans="1:14" s="29" customFormat="1">
      <c r="A1484" s="84" t="s">
        <v>1462</v>
      </c>
      <c r="B1484" s="90">
        <f t="shared" si="125"/>
        <v>264</v>
      </c>
      <c r="C1484" s="90">
        <f t="shared" si="126"/>
        <v>240</v>
      </c>
      <c r="D1484" s="90">
        <v>10</v>
      </c>
      <c r="E1484" s="30"/>
      <c r="F1484" s="135"/>
      <c r="L1484" s="78"/>
      <c r="M1484" s="109"/>
      <c r="N1484" s="95"/>
    </row>
    <row r="1485" spans="1:14">
      <c r="A1485" s="84" t="s">
        <v>1463</v>
      </c>
      <c r="B1485" s="90">
        <f t="shared" si="125"/>
        <v>291</v>
      </c>
      <c r="C1485" s="90">
        <f t="shared" si="126"/>
        <v>264</v>
      </c>
      <c r="D1485" s="90">
        <v>11</v>
      </c>
      <c r="M1485" s="109"/>
    </row>
    <row r="1486" spans="1:14" s="29" customFormat="1">
      <c r="A1486" s="84" t="s">
        <v>1653</v>
      </c>
      <c r="B1486" s="90">
        <f t="shared" si="125"/>
        <v>330</v>
      </c>
      <c r="C1486" s="90">
        <f t="shared" si="126"/>
        <v>300</v>
      </c>
      <c r="D1486" s="90">
        <v>12.5</v>
      </c>
      <c r="E1486" s="30"/>
      <c r="F1486" s="135"/>
      <c r="L1486" s="78"/>
      <c r="M1486" s="109"/>
      <c r="N1486" s="95"/>
    </row>
    <row r="1487" spans="1:14">
      <c r="A1487" s="84" t="s">
        <v>1474</v>
      </c>
      <c r="B1487" s="90">
        <f t="shared" si="125"/>
        <v>0</v>
      </c>
      <c r="C1487" s="90">
        <f t="shared" si="126"/>
        <v>0</v>
      </c>
      <c r="D1487" s="90">
        <v>0</v>
      </c>
      <c r="E1487" s="30"/>
      <c r="M1487" s="109"/>
    </row>
    <row r="1488" spans="1:14">
      <c r="A1488" s="84" t="s">
        <v>1472</v>
      </c>
      <c r="B1488" s="90">
        <f t="shared" si="125"/>
        <v>0</v>
      </c>
      <c r="C1488" s="90">
        <f t="shared" si="126"/>
        <v>0</v>
      </c>
      <c r="D1488" s="90">
        <v>0</v>
      </c>
      <c r="E1488" s="30"/>
      <c r="M1488" s="109"/>
    </row>
    <row r="1489" spans="1:14">
      <c r="A1489" s="84" t="s">
        <v>1473</v>
      </c>
      <c r="B1489" s="90">
        <f t="shared" si="125"/>
        <v>0</v>
      </c>
      <c r="C1489" s="90">
        <f t="shared" si="126"/>
        <v>0</v>
      </c>
      <c r="D1489" s="90">
        <v>0</v>
      </c>
      <c r="E1489" s="30"/>
      <c r="M1489" s="109"/>
    </row>
    <row r="1490" spans="1:14">
      <c r="A1490" s="84" t="s">
        <v>1461</v>
      </c>
      <c r="B1490" s="90">
        <f t="shared" si="125"/>
        <v>159</v>
      </c>
      <c r="C1490" s="90">
        <f t="shared" si="126"/>
        <v>144</v>
      </c>
      <c r="D1490" s="90">
        <v>6</v>
      </c>
      <c r="F1490" s="135">
        <v>456</v>
      </c>
      <c r="M1490" s="109"/>
    </row>
    <row r="1491" spans="1:14" s="29" customFormat="1">
      <c r="A1491" s="84" t="s">
        <v>1442</v>
      </c>
      <c r="B1491" s="90">
        <f t="shared" si="125"/>
        <v>119</v>
      </c>
      <c r="C1491" s="90">
        <f t="shared" si="126"/>
        <v>108</v>
      </c>
      <c r="D1491" s="90">
        <v>4.5</v>
      </c>
      <c r="E1491" s="1"/>
      <c r="F1491" s="135"/>
      <c r="L1491" s="78"/>
      <c r="M1491" s="109"/>
      <c r="N1491" s="95"/>
    </row>
    <row r="1492" spans="1:14" s="29" customFormat="1">
      <c r="A1492" s="84" t="s">
        <v>1198</v>
      </c>
      <c r="B1492" s="90">
        <f t="shared" si="125"/>
        <v>0</v>
      </c>
      <c r="C1492" s="90">
        <f t="shared" si="126"/>
        <v>0</v>
      </c>
      <c r="D1492" s="90">
        <v>0</v>
      </c>
      <c r="E1492" s="37"/>
      <c r="F1492" s="135"/>
      <c r="L1492" s="78"/>
      <c r="M1492" s="109"/>
      <c r="N1492" s="95"/>
    </row>
    <row r="1493" spans="1:14" s="29" customFormat="1">
      <c r="A1493" s="84" t="s">
        <v>1438</v>
      </c>
      <c r="B1493" s="90">
        <f t="shared" si="125"/>
        <v>146</v>
      </c>
      <c r="C1493" s="90">
        <f t="shared" si="126"/>
        <v>132</v>
      </c>
      <c r="D1493" s="90">
        <v>5.5</v>
      </c>
      <c r="E1493" s="30"/>
      <c r="F1493" s="135"/>
      <c r="L1493" s="78"/>
      <c r="M1493" s="109"/>
      <c r="N1493" s="95"/>
    </row>
    <row r="1494" spans="1:14">
      <c r="A1494" s="84" t="s">
        <v>1439</v>
      </c>
      <c r="B1494" s="90">
        <f t="shared" si="125"/>
        <v>146</v>
      </c>
      <c r="C1494" s="90">
        <f t="shared" si="126"/>
        <v>132</v>
      </c>
      <c r="D1494" s="90">
        <v>5.5</v>
      </c>
      <c r="M1494" s="109"/>
    </row>
    <row r="1495" spans="1:14">
      <c r="A1495" s="84" t="s">
        <v>1440</v>
      </c>
      <c r="B1495" s="90">
        <f t="shared" si="125"/>
        <v>122</v>
      </c>
      <c r="C1495" s="90">
        <f t="shared" si="126"/>
        <v>110.39999999999999</v>
      </c>
      <c r="D1495" s="90">
        <v>4.5999999999999996</v>
      </c>
      <c r="E1495" s="30"/>
      <c r="F1495" s="135">
        <v>340</v>
      </c>
      <c r="M1495" s="109"/>
    </row>
    <row r="1496" spans="1:14" s="29" customFormat="1">
      <c r="A1496" s="84" t="s">
        <v>1441</v>
      </c>
      <c r="B1496" s="90">
        <f t="shared" si="125"/>
        <v>132</v>
      </c>
      <c r="C1496" s="90">
        <f t="shared" si="126"/>
        <v>120</v>
      </c>
      <c r="D1496" s="90">
        <v>5</v>
      </c>
      <c r="E1496" s="37"/>
      <c r="F1496" s="135"/>
      <c r="L1496" s="78"/>
      <c r="M1496" s="109"/>
      <c r="N1496" s="95"/>
    </row>
    <row r="1497" spans="1:14" s="29" customFormat="1">
      <c r="A1497" s="84" t="s">
        <v>1431</v>
      </c>
      <c r="B1497" s="90">
        <f t="shared" si="125"/>
        <v>634</v>
      </c>
      <c r="C1497" s="90">
        <f t="shared" si="126"/>
        <v>576</v>
      </c>
      <c r="D1497" s="90">
        <v>24</v>
      </c>
      <c r="E1497" s="37"/>
      <c r="F1497" s="135"/>
      <c r="L1497" s="78"/>
      <c r="M1497" s="109"/>
      <c r="N1497" s="95"/>
    </row>
    <row r="1498" spans="1:14">
      <c r="A1498" s="84" t="s">
        <v>562</v>
      </c>
      <c r="B1498" s="90">
        <f t="shared" si="125"/>
        <v>0</v>
      </c>
      <c r="C1498" s="90">
        <f t="shared" si="126"/>
        <v>0</v>
      </c>
      <c r="D1498" s="90">
        <v>0</v>
      </c>
      <c r="E1498" s="30"/>
      <c r="M1498" s="109"/>
    </row>
    <row r="1499" spans="1:14">
      <c r="A1499" s="84" t="s">
        <v>1434</v>
      </c>
      <c r="B1499" s="90">
        <f t="shared" si="125"/>
        <v>344</v>
      </c>
      <c r="C1499" s="90">
        <f t="shared" si="126"/>
        <v>312</v>
      </c>
      <c r="D1499" s="90">
        <v>13</v>
      </c>
      <c r="M1499" s="109"/>
    </row>
    <row r="1500" spans="1:14">
      <c r="A1500" s="84" t="s">
        <v>1432</v>
      </c>
      <c r="B1500" s="90">
        <f t="shared" si="125"/>
        <v>185</v>
      </c>
      <c r="C1500" s="90">
        <f t="shared" si="126"/>
        <v>168</v>
      </c>
      <c r="D1500" s="90">
        <v>7</v>
      </c>
      <c r="E1500" s="1" t="s">
        <v>1446</v>
      </c>
      <c r="M1500" s="109"/>
    </row>
    <row r="1501" spans="1:14" s="29" customFormat="1">
      <c r="A1501" s="84" t="s">
        <v>1433</v>
      </c>
      <c r="B1501" s="90">
        <f t="shared" si="125"/>
        <v>159</v>
      </c>
      <c r="C1501" s="90">
        <f t="shared" si="126"/>
        <v>144</v>
      </c>
      <c r="D1501" s="90">
        <v>6</v>
      </c>
      <c r="E1501" s="1" t="s">
        <v>1447</v>
      </c>
      <c r="F1501" s="135"/>
      <c r="L1501" s="78"/>
      <c r="M1501" s="109"/>
      <c r="N1501" s="95"/>
    </row>
    <row r="1502" spans="1:14">
      <c r="A1502" s="84" t="s">
        <v>1435</v>
      </c>
      <c r="B1502" s="90">
        <f t="shared" si="125"/>
        <v>687</v>
      </c>
      <c r="C1502" s="90">
        <f t="shared" si="126"/>
        <v>624</v>
      </c>
      <c r="D1502" s="90">
        <v>26</v>
      </c>
      <c r="M1502" s="109"/>
    </row>
    <row r="1503" spans="1:14">
      <c r="A1503" s="84" t="s">
        <v>1436</v>
      </c>
      <c r="B1503" s="90">
        <f t="shared" si="125"/>
        <v>687</v>
      </c>
      <c r="C1503" s="90">
        <f t="shared" si="126"/>
        <v>624</v>
      </c>
      <c r="D1503" s="90">
        <v>26</v>
      </c>
      <c r="E1503" s="15"/>
      <c r="M1503" s="109"/>
    </row>
    <row r="1504" spans="1:14">
      <c r="A1504" s="84" t="s">
        <v>1424</v>
      </c>
      <c r="B1504" s="90">
        <f t="shared" si="125"/>
        <v>370</v>
      </c>
      <c r="C1504" s="90">
        <f t="shared" si="126"/>
        <v>336</v>
      </c>
      <c r="D1504" s="90">
        <v>14</v>
      </c>
      <c r="M1504" s="109"/>
    </row>
    <row r="1505" spans="1:14">
      <c r="A1505" s="84" t="s">
        <v>1425</v>
      </c>
      <c r="B1505" s="90">
        <f t="shared" si="125"/>
        <v>264</v>
      </c>
      <c r="C1505" s="90">
        <f t="shared" si="126"/>
        <v>240</v>
      </c>
      <c r="D1505" s="90">
        <v>10</v>
      </c>
      <c r="M1505" s="109"/>
    </row>
    <row r="1506" spans="1:14">
      <c r="A1506" s="84" t="s">
        <v>1426</v>
      </c>
      <c r="B1506" s="90">
        <f t="shared" si="125"/>
        <v>264</v>
      </c>
      <c r="C1506" s="90">
        <f t="shared" si="126"/>
        <v>240</v>
      </c>
      <c r="D1506" s="90">
        <v>10</v>
      </c>
      <c r="M1506" s="109"/>
    </row>
    <row r="1507" spans="1:14">
      <c r="A1507" s="84" t="s">
        <v>1426</v>
      </c>
      <c r="B1507" s="90">
        <f t="shared" si="125"/>
        <v>172</v>
      </c>
      <c r="C1507" s="90">
        <f t="shared" si="126"/>
        <v>156</v>
      </c>
      <c r="D1507" s="90">
        <v>6.5</v>
      </c>
      <c r="E1507" s="30" t="s">
        <v>1428</v>
      </c>
      <c r="M1507" s="109"/>
    </row>
    <row r="1508" spans="1:14">
      <c r="A1508" s="84" t="s">
        <v>1427</v>
      </c>
      <c r="B1508" s="90">
        <f t="shared" si="125"/>
        <v>0</v>
      </c>
      <c r="C1508" s="90">
        <f t="shared" si="126"/>
        <v>0</v>
      </c>
      <c r="D1508" s="90">
        <v>0</v>
      </c>
      <c r="E1508" s="37"/>
      <c r="M1508" s="109"/>
    </row>
    <row r="1509" spans="1:14">
      <c r="A1509" s="84" t="s">
        <v>1429</v>
      </c>
      <c r="B1509" s="90">
        <f t="shared" ref="B1509:B1538" si="129">ROUNDUP(C1509*1.1,0)</f>
        <v>264</v>
      </c>
      <c r="C1509" s="90">
        <f t="shared" ref="C1509:C1538" si="130">$K$2*D1509</f>
        <v>240</v>
      </c>
      <c r="D1509" s="90">
        <v>10</v>
      </c>
      <c r="E1509" s="37"/>
      <c r="M1509" s="109"/>
    </row>
    <row r="1510" spans="1:14">
      <c r="A1510" s="84" t="s">
        <v>1422</v>
      </c>
      <c r="B1510" s="90">
        <f t="shared" si="129"/>
        <v>225</v>
      </c>
      <c r="C1510" s="90">
        <f t="shared" si="130"/>
        <v>204</v>
      </c>
      <c r="D1510" s="90">
        <v>8.5</v>
      </c>
      <c r="M1510" s="109"/>
    </row>
    <row r="1511" spans="1:14" s="29" customFormat="1">
      <c r="A1511" s="84" t="s">
        <v>1423</v>
      </c>
      <c r="B1511" s="90">
        <f t="shared" si="129"/>
        <v>317</v>
      </c>
      <c r="C1511" s="90">
        <f t="shared" si="130"/>
        <v>288</v>
      </c>
      <c r="D1511" s="90">
        <v>12</v>
      </c>
      <c r="E1511" s="30"/>
      <c r="F1511" s="135"/>
      <c r="L1511" s="78"/>
      <c r="M1511" s="109"/>
      <c r="N1511" s="95"/>
    </row>
    <row r="1512" spans="1:14" s="29" customFormat="1">
      <c r="A1512" s="84" t="s">
        <v>1469</v>
      </c>
      <c r="B1512" s="90">
        <f t="shared" si="129"/>
        <v>423</v>
      </c>
      <c r="C1512" s="90">
        <f t="shared" si="130"/>
        <v>384</v>
      </c>
      <c r="D1512" s="90">
        <v>16</v>
      </c>
      <c r="E1512" s="30"/>
      <c r="F1512" s="135"/>
      <c r="L1512" s="78"/>
      <c r="M1512" s="109"/>
      <c r="N1512" s="95"/>
    </row>
    <row r="1513" spans="1:14">
      <c r="A1513" s="84" t="s">
        <v>1470</v>
      </c>
      <c r="B1513" s="90">
        <f t="shared" si="129"/>
        <v>132</v>
      </c>
      <c r="C1513" s="90">
        <f t="shared" si="130"/>
        <v>120</v>
      </c>
      <c r="D1513" s="90">
        <v>5</v>
      </c>
      <c r="M1513" s="109"/>
    </row>
    <row r="1514" spans="1:14">
      <c r="A1514" s="84" t="s">
        <v>1471</v>
      </c>
      <c r="B1514" s="90">
        <f t="shared" si="129"/>
        <v>119</v>
      </c>
      <c r="C1514" s="90">
        <f t="shared" si="130"/>
        <v>108</v>
      </c>
      <c r="D1514" s="90">
        <v>4.5</v>
      </c>
      <c r="M1514" s="109"/>
    </row>
    <row r="1515" spans="1:14">
      <c r="A1515" s="84" t="s">
        <v>1478</v>
      </c>
      <c r="B1515" s="90">
        <f t="shared" si="129"/>
        <v>185</v>
      </c>
      <c r="C1515" s="90">
        <f t="shared" si="130"/>
        <v>168</v>
      </c>
      <c r="D1515" s="90">
        <v>7</v>
      </c>
      <c r="M1515" s="109"/>
    </row>
    <row r="1516" spans="1:14">
      <c r="A1516" s="84" t="s">
        <v>1477</v>
      </c>
      <c r="B1516" s="90">
        <f t="shared" si="129"/>
        <v>185</v>
      </c>
      <c r="C1516" s="90">
        <f t="shared" si="130"/>
        <v>168</v>
      </c>
      <c r="D1516" s="90">
        <v>7</v>
      </c>
      <c r="M1516" s="109"/>
    </row>
    <row r="1517" spans="1:14">
      <c r="A1517" s="84" t="s">
        <v>1479</v>
      </c>
      <c r="B1517" s="90">
        <f t="shared" si="129"/>
        <v>291</v>
      </c>
      <c r="C1517" s="90">
        <f t="shared" si="130"/>
        <v>264</v>
      </c>
      <c r="D1517" s="90">
        <v>11</v>
      </c>
      <c r="M1517" s="109"/>
    </row>
    <row r="1518" spans="1:14">
      <c r="A1518" s="84" t="s">
        <v>1437</v>
      </c>
      <c r="B1518" s="90">
        <f t="shared" si="129"/>
        <v>476</v>
      </c>
      <c r="C1518" s="90">
        <f t="shared" si="130"/>
        <v>432</v>
      </c>
      <c r="D1518" s="90">
        <v>18</v>
      </c>
      <c r="E1518" s="30"/>
      <c r="M1518" s="109"/>
    </row>
    <row r="1519" spans="1:14">
      <c r="A1519" s="84" t="s">
        <v>1443</v>
      </c>
      <c r="B1519" s="90">
        <f t="shared" si="129"/>
        <v>0</v>
      </c>
      <c r="C1519" s="90">
        <f t="shared" si="130"/>
        <v>0</v>
      </c>
      <c r="D1519" s="90">
        <v>0</v>
      </c>
      <c r="E1519" s="30"/>
      <c r="M1519" s="109"/>
    </row>
    <row r="1520" spans="1:14">
      <c r="A1520" s="84" t="s">
        <v>1444</v>
      </c>
      <c r="B1520" s="90">
        <f t="shared" si="129"/>
        <v>0</v>
      </c>
      <c r="C1520" s="90">
        <f t="shared" si="130"/>
        <v>0</v>
      </c>
      <c r="D1520" s="90">
        <v>0</v>
      </c>
      <c r="M1520" s="109"/>
    </row>
    <row r="1521" spans="1:14" s="29" customFormat="1">
      <c r="A1521" s="84" t="s">
        <v>1457</v>
      </c>
      <c r="B1521" s="90">
        <f t="shared" si="129"/>
        <v>159</v>
      </c>
      <c r="C1521" s="90">
        <f t="shared" si="130"/>
        <v>144</v>
      </c>
      <c r="D1521" s="90">
        <v>6</v>
      </c>
      <c r="E1521" s="30"/>
      <c r="F1521" s="135"/>
      <c r="L1521" s="78"/>
      <c r="M1521" s="109"/>
      <c r="N1521" s="95"/>
    </row>
    <row r="1522" spans="1:14">
      <c r="A1522" s="84" t="s">
        <v>1458</v>
      </c>
      <c r="B1522" s="90">
        <f t="shared" si="129"/>
        <v>164</v>
      </c>
      <c r="C1522" s="90">
        <f t="shared" si="130"/>
        <v>148.80000000000001</v>
      </c>
      <c r="D1522" s="90">
        <v>6.2</v>
      </c>
      <c r="M1522" s="109"/>
    </row>
    <row r="1523" spans="1:14">
      <c r="A1523" s="84" t="s">
        <v>1460</v>
      </c>
      <c r="B1523" s="90">
        <f t="shared" si="129"/>
        <v>132</v>
      </c>
      <c r="C1523" s="90">
        <f t="shared" si="130"/>
        <v>120</v>
      </c>
      <c r="D1523" s="90">
        <v>5</v>
      </c>
      <c r="M1523" s="109"/>
    </row>
    <row r="1524" spans="1:14">
      <c r="A1524" s="84" t="s">
        <v>1459</v>
      </c>
      <c r="B1524" s="90">
        <f t="shared" si="129"/>
        <v>172</v>
      </c>
      <c r="C1524" s="90">
        <f t="shared" si="130"/>
        <v>156</v>
      </c>
      <c r="D1524" s="90">
        <v>6.5</v>
      </c>
      <c r="E1524" s="30"/>
      <c r="M1524" s="109"/>
    </row>
    <row r="1525" spans="1:14" s="29" customFormat="1">
      <c r="A1525" s="84" t="s">
        <v>1456</v>
      </c>
      <c r="B1525" s="90">
        <f t="shared" si="129"/>
        <v>0</v>
      </c>
      <c r="C1525" s="90">
        <f t="shared" si="130"/>
        <v>0</v>
      </c>
      <c r="D1525" s="90">
        <v>0</v>
      </c>
      <c r="E1525" s="30"/>
      <c r="F1525" s="135"/>
      <c r="L1525" s="78"/>
      <c r="M1525" s="109"/>
      <c r="N1525" s="95"/>
    </row>
    <row r="1526" spans="1:14">
      <c r="A1526" s="84" t="s">
        <v>1448</v>
      </c>
      <c r="B1526" s="90">
        <f t="shared" si="129"/>
        <v>117</v>
      </c>
      <c r="C1526" s="90">
        <f t="shared" si="130"/>
        <v>105.60000000000001</v>
      </c>
      <c r="D1526" s="90">
        <v>4.4000000000000004</v>
      </c>
      <c r="M1526" s="109"/>
    </row>
    <row r="1527" spans="1:14">
      <c r="A1527" s="84" t="s">
        <v>1445</v>
      </c>
      <c r="B1527" s="90">
        <f t="shared" si="129"/>
        <v>117</v>
      </c>
      <c r="C1527" s="90">
        <f t="shared" si="130"/>
        <v>105.60000000000001</v>
      </c>
      <c r="D1527" s="90">
        <v>4.4000000000000004</v>
      </c>
      <c r="M1527" s="109"/>
    </row>
    <row r="1528" spans="1:14">
      <c r="A1528" s="84" t="s">
        <v>1449</v>
      </c>
      <c r="B1528" s="90">
        <f t="shared" si="129"/>
        <v>80</v>
      </c>
      <c r="C1528" s="90">
        <f t="shared" si="130"/>
        <v>72</v>
      </c>
      <c r="D1528" s="90">
        <v>3</v>
      </c>
      <c r="M1528" s="109"/>
    </row>
    <row r="1529" spans="1:14">
      <c r="A1529" s="84" t="s">
        <v>1336</v>
      </c>
      <c r="B1529" s="90">
        <f t="shared" si="129"/>
        <v>53</v>
      </c>
      <c r="C1529" s="90">
        <f t="shared" si="130"/>
        <v>48</v>
      </c>
      <c r="D1529" s="90">
        <v>2</v>
      </c>
      <c r="M1529" s="109"/>
    </row>
    <row r="1530" spans="1:14">
      <c r="A1530" s="84" t="s">
        <v>1450</v>
      </c>
      <c r="B1530" s="90">
        <f t="shared" si="129"/>
        <v>146</v>
      </c>
      <c r="C1530" s="90">
        <f t="shared" si="130"/>
        <v>132</v>
      </c>
      <c r="D1530" s="90">
        <v>5.5</v>
      </c>
      <c r="M1530" s="109"/>
    </row>
    <row r="1531" spans="1:14" s="29" customFormat="1">
      <c r="A1531" s="84" t="s">
        <v>1451</v>
      </c>
      <c r="B1531" s="90">
        <f t="shared" si="129"/>
        <v>185</v>
      </c>
      <c r="C1531" s="90">
        <f t="shared" si="130"/>
        <v>168</v>
      </c>
      <c r="D1531" s="90">
        <v>7</v>
      </c>
      <c r="E1531" s="30"/>
      <c r="F1531" s="135"/>
      <c r="L1531" s="78"/>
      <c r="M1531" s="109"/>
      <c r="N1531" s="95"/>
    </row>
    <row r="1532" spans="1:14">
      <c r="A1532" s="84" t="s">
        <v>1452</v>
      </c>
      <c r="B1532" s="90">
        <f t="shared" si="129"/>
        <v>93</v>
      </c>
      <c r="C1532" s="90">
        <f t="shared" si="130"/>
        <v>84</v>
      </c>
      <c r="D1532" s="90">
        <v>3.5</v>
      </c>
      <c r="M1532" s="109"/>
    </row>
    <row r="1533" spans="1:14">
      <c r="A1533" s="84" t="s">
        <v>1453</v>
      </c>
      <c r="B1533" s="90">
        <f t="shared" si="129"/>
        <v>132</v>
      </c>
      <c r="C1533" s="90">
        <f t="shared" si="130"/>
        <v>120</v>
      </c>
      <c r="D1533" s="90">
        <v>5</v>
      </c>
      <c r="M1533" s="109"/>
    </row>
    <row r="1534" spans="1:14">
      <c r="A1534" s="84" t="s">
        <v>1455</v>
      </c>
      <c r="B1534" s="90">
        <f t="shared" si="129"/>
        <v>80</v>
      </c>
      <c r="C1534" s="90">
        <f t="shared" si="130"/>
        <v>72</v>
      </c>
      <c r="D1534" s="90">
        <v>3</v>
      </c>
      <c r="M1534" s="109"/>
    </row>
    <row r="1535" spans="1:14">
      <c r="A1535" s="85" t="s">
        <v>1454</v>
      </c>
      <c r="B1535" s="90">
        <f t="shared" si="129"/>
        <v>146</v>
      </c>
      <c r="C1535" s="90">
        <f t="shared" si="130"/>
        <v>132</v>
      </c>
      <c r="D1535" s="90">
        <v>5.5</v>
      </c>
      <c r="E1535" s="17"/>
      <c r="M1535" s="113"/>
    </row>
    <row r="1536" spans="1:14" s="29" customFormat="1">
      <c r="A1536" s="85" t="s">
        <v>1468</v>
      </c>
      <c r="B1536" s="90">
        <f t="shared" si="129"/>
        <v>264</v>
      </c>
      <c r="C1536" s="90">
        <f t="shared" si="130"/>
        <v>240</v>
      </c>
      <c r="D1536" s="90">
        <v>10</v>
      </c>
      <c r="E1536" s="17"/>
      <c r="F1536" s="135"/>
      <c r="L1536" s="78"/>
      <c r="M1536" s="113"/>
      <c r="N1536" s="95"/>
    </row>
    <row r="1537" spans="1:14" s="29" customFormat="1">
      <c r="A1537" s="85" t="s">
        <v>1476</v>
      </c>
      <c r="B1537" s="90">
        <f t="shared" si="129"/>
        <v>132</v>
      </c>
      <c r="C1537" s="90">
        <f t="shared" si="130"/>
        <v>120</v>
      </c>
      <c r="D1537" s="90">
        <v>5</v>
      </c>
      <c r="E1537" s="17"/>
      <c r="F1537" s="135"/>
      <c r="L1537" s="78"/>
      <c r="M1537" s="113"/>
      <c r="N1537" s="95"/>
    </row>
    <row r="1538" spans="1:14" s="29" customFormat="1">
      <c r="A1538" s="85" t="s">
        <v>1475</v>
      </c>
      <c r="B1538" s="90">
        <f t="shared" si="129"/>
        <v>93</v>
      </c>
      <c r="C1538" s="90">
        <f t="shared" si="130"/>
        <v>84</v>
      </c>
      <c r="D1538" s="90">
        <v>3.5</v>
      </c>
      <c r="E1538" s="17"/>
      <c r="F1538" s="135"/>
      <c r="L1538" s="78"/>
      <c r="M1538" s="113"/>
      <c r="N1538" s="95"/>
    </row>
    <row r="1539" spans="1:14" s="29" customFormat="1">
      <c r="A1539" s="34"/>
      <c r="B1539" s="24"/>
      <c r="C1539" s="24"/>
      <c r="D1539" s="24"/>
      <c r="E1539" s="17"/>
      <c r="F1539" s="135"/>
      <c r="L1539" s="78"/>
      <c r="M1539" s="113"/>
      <c r="N1539" s="95"/>
    </row>
    <row r="1540" spans="1:14">
      <c r="A1540" s="34"/>
      <c r="B1540" s="24"/>
      <c r="C1540" s="24"/>
      <c r="D1540" s="24"/>
      <c r="E1540" s="17"/>
      <c r="M1540" s="113"/>
    </row>
    <row r="1541" spans="1:14" s="29" customFormat="1" ht="15.75" thickBot="1">
      <c r="A1541" s="17"/>
      <c r="B1541" s="24"/>
      <c r="C1541" s="24"/>
      <c r="D1541" s="24"/>
      <c r="E1541" s="17"/>
      <c r="F1541" s="135"/>
      <c r="L1541" s="78"/>
      <c r="M1541" s="113"/>
      <c r="N1541" s="95"/>
    </row>
    <row r="1542" spans="1:14" s="29" customFormat="1">
      <c r="A1542" s="60"/>
      <c r="B1542" s="61"/>
      <c r="C1542" s="63"/>
      <c r="D1542" s="63"/>
      <c r="E1542" s="62"/>
      <c r="F1542" s="135"/>
      <c r="L1542" s="78"/>
      <c r="M1542" s="114"/>
      <c r="N1542" s="95"/>
    </row>
    <row r="1543" spans="1:14" s="29" customFormat="1" ht="18.75">
      <c r="A1543" s="11" t="s">
        <v>563</v>
      </c>
      <c r="B1543" s="33"/>
      <c r="C1543" s="33"/>
      <c r="D1543" s="33"/>
      <c r="E1543" s="30"/>
      <c r="F1543" s="135"/>
      <c r="L1543" s="78"/>
      <c r="M1543" s="109"/>
      <c r="N1543" s="95"/>
    </row>
    <row r="1544" spans="1:14" s="29" customFormat="1">
      <c r="A1544" s="1"/>
      <c r="B1544" s="33"/>
      <c r="C1544" s="33"/>
      <c r="D1544" s="33"/>
      <c r="E1544" s="1"/>
      <c r="F1544" s="135"/>
      <c r="L1544" s="78"/>
      <c r="M1544" s="109"/>
      <c r="N1544" s="95"/>
    </row>
    <row r="1545" spans="1:14" s="29" customFormat="1">
      <c r="A1545" s="20">
        <v>2874028900</v>
      </c>
      <c r="B1545" s="33">
        <v>80</v>
      </c>
      <c r="C1545" s="33"/>
      <c r="D1545" s="33"/>
      <c r="E1545" s="1"/>
      <c r="F1545" s="135"/>
      <c r="L1545" s="78"/>
      <c r="M1545" s="109"/>
      <c r="N1545" s="95"/>
    </row>
    <row r="1546" spans="1:14">
      <c r="A1546" s="20">
        <v>2874029800</v>
      </c>
      <c r="B1546" s="33">
        <v>80</v>
      </c>
      <c r="C1546" s="33"/>
      <c r="D1546" s="33"/>
      <c r="M1546" s="109"/>
    </row>
    <row r="1547" spans="1:14">
      <c r="A1547" s="20" t="s">
        <v>564</v>
      </c>
      <c r="B1547" s="33">
        <v>30</v>
      </c>
      <c r="C1547" s="33">
        <v>20</v>
      </c>
      <c r="D1547" s="33"/>
      <c r="M1547" s="109"/>
    </row>
    <row r="1548" spans="1:14">
      <c r="A1548" s="20" t="s">
        <v>565</v>
      </c>
      <c r="B1548" s="33">
        <v>70</v>
      </c>
      <c r="C1548" s="33"/>
      <c r="D1548" s="33"/>
      <c r="M1548" s="109"/>
    </row>
    <row r="1549" spans="1:14">
      <c r="A1549" s="20" t="s">
        <v>566</v>
      </c>
      <c r="B1549" s="33">
        <v>60</v>
      </c>
      <c r="C1549" s="33"/>
      <c r="D1549" s="33"/>
      <c r="M1549" s="109"/>
    </row>
    <row r="1550" spans="1:14" s="29" customFormat="1">
      <c r="A1550" s="20" t="s">
        <v>1165</v>
      </c>
      <c r="B1550" s="90">
        <f t="shared" ref="B1550" si="131">ROUNDUP(C1550*1.1,0)</f>
        <v>106</v>
      </c>
      <c r="C1550" s="90">
        <f t="shared" ref="C1550" si="132">$K$2*D1550</f>
        <v>96</v>
      </c>
      <c r="D1550" s="90">
        <v>4</v>
      </c>
      <c r="E1550" s="30"/>
      <c r="F1550" s="135"/>
      <c r="L1550" s="78"/>
      <c r="M1550" s="109"/>
      <c r="N1550" s="95"/>
    </row>
    <row r="1551" spans="1:14">
      <c r="A1551" s="20" t="s">
        <v>567</v>
      </c>
      <c r="B1551" s="33">
        <v>80</v>
      </c>
      <c r="C1551" s="33"/>
      <c r="D1551" s="33"/>
      <c r="M1551" s="109"/>
    </row>
    <row r="1552" spans="1:14">
      <c r="A1552" s="20" t="s">
        <v>568</v>
      </c>
      <c r="B1552" s="33">
        <v>60</v>
      </c>
      <c r="C1552" s="33"/>
      <c r="D1552" s="33"/>
      <c r="M1552" s="109"/>
    </row>
    <row r="1553" spans="1:14">
      <c r="A1553" s="20" t="s">
        <v>569</v>
      </c>
      <c r="B1553" s="33">
        <v>80</v>
      </c>
      <c r="C1553" s="33"/>
      <c r="D1553" s="33"/>
      <c r="M1553" s="109"/>
    </row>
    <row r="1554" spans="1:14">
      <c r="A1554" s="20" t="s">
        <v>570</v>
      </c>
      <c r="B1554" s="33">
        <v>80</v>
      </c>
      <c r="C1554" s="33"/>
      <c r="D1554" s="33"/>
      <c r="M1554" s="109"/>
    </row>
    <row r="1555" spans="1:14">
      <c r="A1555" s="20" t="s">
        <v>571</v>
      </c>
      <c r="B1555" s="33">
        <v>80</v>
      </c>
      <c r="C1555" s="33"/>
      <c r="D1555" s="33"/>
      <c r="E1555" s="30" t="s">
        <v>507</v>
      </c>
      <c r="M1555" s="109"/>
    </row>
    <row r="1556" spans="1:14">
      <c r="A1556" s="20" t="s">
        <v>572</v>
      </c>
      <c r="B1556" s="33">
        <v>75</v>
      </c>
      <c r="C1556" s="33"/>
      <c r="D1556" s="33"/>
      <c r="M1556" s="109"/>
    </row>
    <row r="1557" spans="1:14">
      <c r="A1557" s="20" t="s">
        <v>573</v>
      </c>
      <c r="B1557" s="90">
        <f t="shared" ref="B1557:B1558" si="133">ROUNDUP(C1557*1.1,0)</f>
        <v>111</v>
      </c>
      <c r="C1557" s="90">
        <f t="shared" ref="C1557:C1558" si="134">$K$2*D1557</f>
        <v>100.80000000000001</v>
      </c>
      <c r="D1557" s="90">
        <v>4.2</v>
      </c>
      <c r="M1557" s="109"/>
    </row>
    <row r="1558" spans="1:14">
      <c r="A1558" s="20" t="s">
        <v>574</v>
      </c>
      <c r="B1558" s="90">
        <f t="shared" si="133"/>
        <v>106</v>
      </c>
      <c r="C1558" s="90">
        <f t="shared" si="134"/>
        <v>96</v>
      </c>
      <c r="D1558" s="90">
        <v>4</v>
      </c>
      <c r="M1558" s="109"/>
    </row>
    <row r="1559" spans="1:14">
      <c r="A1559" s="20" t="s">
        <v>575</v>
      </c>
      <c r="B1559" s="33">
        <v>80</v>
      </c>
      <c r="C1559" s="33"/>
      <c r="D1559" s="33"/>
      <c r="M1559" s="109"/>
    </row>
    <row r="1560" spans="1:14">
      <c r="A1560" s="20" t="s">
        <v>576</v>
      </c>
      <c r="B1560" s="33">
        <v>80</v>
      </c>
      <c r="C1560" s="33"/>
      <c r="D1560" s="33"/>
      <c r="M1560" s="109"/>
    </row>
    <row r="1561" spans="1:14" s="29" customFormat="1">
      <c r="A1561" s="20" t="s">
        <v>1867</v>
      </c>
      <c r="B1561" s="90">
        <f t="shared" ref="B1561" si="135">ROUNDUP(C1561*1.1,0)</f>
        <v>106</v>
      </c>
      <c r="C1561" s="90">
        <f t="shared" ref="C1561" si="136">$K$2*D1561</f>
        <v>96</v>
      </c>
      <c r="D1561" s="90">
        <v>4</v>
      </c>
      <c r="E1561" s="30"/>
      <c r="F1561" s="135"/>
      <c r="L1561" s="78"/>
      <c r="M1561" s="109"/>
      <c r="N1561" s="95"/>
    </row>
    <row r="1562" spans="1:14">
      <c r="A1562" s="20" t="s">
        <v>577</v>
      </c>
      <c r="B1562" s="33">
        <v>80</v>
      </c>
      <c r="C1562" s="33"/>
      <c r="D1562" s="33"/>
      <c r="M1562" s="109"/>
    </row>
    <row r="1563" spans="1:14">
      <c r="A1563" s="20" t="s">
        <v>578</v>
      </c>
      <c r="B1563" s="33">
        <v>75</v>
      </c>
      <c r="C1563" s="33"/>
      <c r="D1563" s="33"/>
      <c r="M1563" s="109"/>
    </row>
    <row r="1564" spans="1:14">
      <c r="A1564" s="20" t="s">
        <v>579</v>
      </c>
      <c r="B1564" s="33">
        <v>80</v>
      </c>
      <c r="C1564" s="33"/>
      <c r="D1564" s="33"/>
      <c r="M1564" s="109"/>
    </row>
    <row r="1565" spans="1:14">
      <c r="A1565" s="20" t="s">
        <v>580</v>
      </c>
      <c r="B1565" s="33">
        <v>65</v>
      </c>
      <c r="C1565" s="33"/>
      <c r="D1565" s="33"/>
      <c r="M1565" s="109"/>
    </row>
    <row r="1566" spans="1:14">
      <c r="A1566" s="20" t="s">
        <v>1654</v>
      </c>
      <c r="B1566" s="90">
        <f t="shared" ref="B1566:B1567" si="137">ROUNDUP(C1566*1.1,0)</f>
        <v>169</v>
      </c>
      <c r="C1566" s="90">
        <f t="shared" ref="C1566:C1567" si="138">$K$2*D1566</f>
        <v>153.60000000000002</v>
      </c>
      <c r="D1566" s="90">
        <v>6.4</v>
      </c>
      <c r="E1566" s="30"/>
      <c r="F1566" s="135">
        <v>343</v>
      </c>
      <c r="M1566" s="109"/>
    </row>
    <row r="1567" spans="1:14">
      <c r="A1567" s="30" t="s">
        <v>637</v>
      </c>
      <c r="B1567" s="90">
        <f t="shared" si="137"/>
        <v>167</v>
      </c>
      <c r="C1567" s="90">
        <f t="shared" si="138"/>
        <v>151.19999999999999</v>
      </c>
      <c r="D1567" s="90">
        <v>6.3</v>
      </c>
      <c r="E1567" s="30"/>
      <c r="F1567" s="135">
        <v>343</v>
      </c>
      <c r="M1567" s="109"/>
    </row>
    <row r="1568" spans="1:14">
      <c r="A1568" s="20" t="s">
        <v>581</v>
      </c>
      <c r="B1568" s="33">
        <v>40</v>
      </c>
      <c r="C1568" s="33"/>
      <c r="D1568" s="33"/>
      <c r="M1568" s="109"/>
    </row>
    <row r="1569" spans="1:14">
      <c r="A1569" s="20" t="s">
        <v>582</v>
      </c>
      <c r="B1569" s="33">
        <v>60</v>
      </c>
      <c r="C1569" s="33"/>
      <c r="D1569" s="33"/>
      <c r="M1569" s="109"/>
    </row>
    <row r="1570" spans="1:14" s="29" customFormat="1">
      <c r="A1570" s="20" t="s">
        <v>583</v>
      </c>
      <c r="B1570" s="33">
        <v>80</v>
      </c>
      <c r="C1570" s="33"/>
      <c r="D1570" s="33"/>
      <c r="E1570" s="30"/>
      <c r="F1570" s="135"/>
      <c r="L1570" s="78"/>
      <c r="M1570" s="109"/>
      <c r="N1570" s="95"/>
    </row>
    <row r="1571" spans="1:14" s="29" customFormat="1">
      <c r="A1571" s="20" t="s">
        <v>584</v>
      </c>
      <c r="B1571" s="33">
        <v>80</v>
      </c>
      <c r="C1571" s="33"/>
      <c r="D1571" s="33"/>
      <c r="E1571" s="1"/>
      <c r="F1571" s="135"/>
      <c r="L1571" s="78"/>
      <c r="M1571" s="109"/>
      <c r="N1571" s="95"/>
    </row>
    <row r="1572" spans="1:14" s="29" customFormat="1">
      <c r="A1572" s="20" t="s">
        <v>585</v>
      </c>
      <c r="B1572" s="33">
        <v>80</v>
      </c>
      <c r="C1572" s="33"/>
      <c r="D1572" s="33"/>
      <c r="E1572" s="1"/>
      <c r="F1572" s="135"/>
      <c r="L1572" s="78"/>
      <c r="M1572" s="109"/>
      <c r="N1572" s="95"/>
    </row>
    <row r="1573" spans="1:14" s="29" customFormat="1">
      <c r="A1573" s="20" t="s">
        <v>803</v>
      </c>
      <c r="B1573" s="90">
        <f t="shared" ref="B1573" si="139">ROUNDUP(C1573*1.1,0)</f>
        <v>106</v>
      </c>
      <c r="C1573" s="90">
        <f t="shared" ref="C1573" si="140">$K$2*D1573</f>
        <v>96</v>
      </c>
      <c r="D1573" s="90">
        <v>4</v>
      </c>
      <c r="E1573" s="1" t="s">
        <v>798</v>
      </c>
      <c r="F1573" s="135"/>
      <c r="L1573" s="78"/>
      <c r="M1573" s="109"/>
      <c r="N1573" s="95"/>
    </row>
    <row r="1574" spans="1:14" s="29" customFormat="1">
      <c r="A1574" s="20" t="s">
        <v>586</v>
      </c>
      <c r="B1574" s="33">
        <v>80</v>
      </c>
      <c r="C1574" s="33"/>
      <c r="D1574" s="33"/>
      <c r="E1574" s="1"/>
      <c r="F1574" s="135"/>
      <c r="L1574" s="78"/>
      <c r="M1574" s="109"/>
      <c r="N1574" s="95"/>
    </row>
    <row r="1575" spans="1:14" s="29" customFormat="1">
      <c r="A1575" s="20" t="s">
        <v>799</v>
      </c>
      <c r="B1575" s="33">
        <v>60</v>
      </c>
      <c r="C1575" s="33"/>
      <c r="D1575" s="33"/>
      <c r="E1575" s="1"/>
      <c r="F1575" s="135"/>
      <c r="L1575" s="78"/>
      <c r="M1575" s="109"/>
      <c r="N1575" s="95"/>
    </row>
    <row r="1576" spans="1:14" s="29" customFormat="1">
      <c r="A1576" s="20" t="s">
        <v>1803</v>
      </c>
      <c r="B1576" s="90">
        <f t="shared" ref="B1576" si="141">ROUNDUP(C1576*1.1,0)</f>
        <v>93</v>
      </c>
      <c r="C1576" s="90">
        <f t="shared" ref="C1576" si="142">$K$2*D1576</f>
        <v>84</v>
      </c>
      <c r="D1576" s="90">
        <v>3.5</v>
      </c>
      <c r="E1576" s="16" t="s">
        <v>800</v>
      </c>
      <c r="F1576" s="135">
        <v>192</v>
      </c>
      <c r="L1576" s="78"/>
      <c r="M1576" s="109"/>
      <c r="N1576" s="95"/>
    </row>
    <row r="1577" spans="1:14" s="29" customFormat="1">
      <c r="A1577" s="20" t="s">
        <v>2044</v>
      </c>
      <c r="B1577" s="90">
        <f t="shared" ref="B1577" si="143">ROUNDUP(C1577*1.1,0)</f>
        <v>93</v>
      </c>
      <c r="C1577" s="90">
        <f t="shared" ref="C1577" si="144">$K$2*D1577</f>
        <v>84</v>
      </c>
      <c r="D1577" s="90">
        <v>3.5</v>
      </c>
      <c r="E1577" s="16" t="s">
        <v>800</v>
      </c>
      <c r="F1577" s="135">
        <v>183</v>
      </c>
      <c r="L1577" s="78"/>
      <c r="M1577" s="109"/>
      <c r="N1577" s="95"/>
    </row>
    <row r="1578" spans="1:14" s="29" customFormat="1">
      <c r="A1578" s="20" t="s">
        <v>587</v>
      </c>
      <c r="B1578" s="33">
        <v>80</v>
      </c>
      <c r="C1578" s="33"/>
      <c r="D1578" s="33"/>
      <c r="E1578" s="1"/>
      <c r="F1578" s="135"/>
      <c r="L1578" s="78"/>
      <c r="M1578" s="109"/>
      <c r="N1578" s="95"/>
    </row>
    <row r="1579" spans="1:14">
      <c r="A1579" s="20" t="s">
        <v>588</v>
      </c>
      <c r="B1579" s="33">
        <v>30</v>
      </c>
      <c r="C1579" s="33">
        <v>20</v>
      </c>
      <c r="D1579" s="33"/>
      <c r="M1579" s="109"/>
    </row>
    <row r="1580" spans="1:14">
      <c r="A1580" s="20" t="s">
        <v>589</v>
      </c>
      <c r="B1580" s="33">
        <v>30</v>
      </c>
      <c r="C1580" s="33">
        <v>20</v>
      </c>
      <c r="D1580" s="33"/>
      <c r="M1580" s="109"/>
    </row>
    <row r="1581" spans="1:14">
      <c r="A1581" s="20" t="s">
        <v>590</v>
      </c>
      <c r="B1581" s="33">
        <v>60</v>
      </c>
      <c r="C1581" s="33"/>
      <c r="D1581" s="33"/>
      <c r="M1581" s="109"/>
    </row>
    <row r="1582" spans="1:14">
      <c r="A1582" s="20" t="s">
        <v>591</v>
      </c>
      <c r="B1582" s="33">
        <v>80</v>
      </c>
      <c r="C1582" s="33"/>
      <c r="D1582" s="33"/>
      <c r="M1582" s="109"/>
    </row>
    <row r="1583" spans="1:14">
      <c r="A1583" s="20" t="s">
        <v>592</v>
      </c>
      <c r="B1583" s="33">
        <v>80</v>
      </c>
      <c r="C1583" s="33"/>
      <c r="D1583" s="33"/>
      <c r="M1583" s="109"/>
    </row>
    <row r="1584" spans="1:14">
      <c r="A1584" s="20" t="s">
        <v>593</v>
      </c>
      <c r="B1584" s="33">
        <v>80</v>
      </c>
      <c r="C1584" s="33"/>
      <c r="D1584" s="33"/>
      <c r="M1584" s="109"/>
    </row>
    <row r="1585" spans="1:14" s="29" customFormat="1">
      <c r="A1585" s="20" t="s">
        <v>594</v>
      </c>
      <c r="B1585" s="33">
        <v>80</v>
      </c>
      <c r="C1585" s="33"/>
      <c r="D1585" s="33"/>
      <c r="E1585" s="1"/>
      <c r="F1585" s="135"/>
      <c r="L1585" s="78"/>
      <c r="M1585" s="109"/>
      <c r="N1585" s="95"/>
    </row>
    <row r="1586" spans="1:14">
      <c r="A1586" s="20" t="s">
        <v>786</v>
      </c>
      <c r="B1586" s="90">
        <f t="shared" ref="B1586:B1587" si="145">ROUNDUP(C1586*1.1,0)</f>
        <v>106</v>
      </c>
      <c r="C1586" s="90">
        <f t="shared" ref="C1586:C1587" si="146">$K$2*D1586</f>
        <v>96</v>
      </c>
      <c r="D1586" s="90">
        <v>4</v>
      </c>
      <c r="M1586" s="109"/>
    </row>
    <row r="1587" spans="1:14" s="29" customFormat="1">
      <c r="A1587" s="20" t="s">
        <v>1201</v>
      </c>
      <c r="B1587" s="90">
        <f t="shared" si="145"/>
        <v>106</v>
      </c>
      <c r="C1587" s="90">
        <f t="shared" si="146"/>
        <v>96</v>
      </c>
      <c r="D1587" s="90">
        <v>4</v>
      </c>
      <c r="E1587" s="30"/>
      <c r="F1587" s="135"/>
      <c r="L1587" s="78"/>
      <c r="M1587" s="109"/>
      <c r="N1587" s="95"/>
    </row>
    <row r="1588" spans="1:14">
      <c r="A1588" s="20" t="s">
        <v>640</v>
      </c>
      <c r="B1588" s="33">
        <v>75</v>
      </c>
      <c r="C1588" s="33"/>
      <c r="D1588" s="33"/>
      <c r="E1588" s="30"/>
      <c r="M1588" s="109"/>
    </row>
    <row r="1589" spans="1:14">
      <c r="A1589" s="35" t="s">
        <v>639</v>
      </c>
      <c r="B1589" s="33">
        <v>75</v>
      </c>
      <c r="C1589" s="33"/>
      <c r="D1589" s="33"/>
      <c r="M1589" s="109"/>
    </row>
    <row r="1590" spans="1:14">
      <c r="A1590" s="35" t="s">
        <v>980</v>
      </c>
      <c r="B1590" s="90">
        <f t="shared" ref="B1590" si="147">ROUNDUP(C1590*1.1,0)</f>
        <v>106</v>
      </c>
      <c r="C1590" s="90">
        <f t="shared" ref="C1590" si="148">$K$2*D1590</f>
        <v>96</v>
      </c>
      <c r="D1590" s="90">
        <v>4</v>
      </c>
      <c r="E1590" s="1" t="s">
        <v>798</v>
      </c>
      <c r="M1590" s="109"/>
    </row>
    <row r="1591" spans="1:14" s="29" customFormat="1">
      <c r="A1591" s="35" t="s">
        <v>2002</v>
      </c>
      <c r="B1591" s="90">
        <f t="shared" ref="B1591" si="149">ROUNDUP(C1591*1.1,0)</f>
        <v>106</v>
      </c>
      <c r="C1591" s="90">
        <f t="shared" ref="C1591" si="150">$K$2*D1591</f>
        <v>96</v>
      </c>
      <c r="D1591" s="90">
        <v>4</v>
      </c>
      <c r="E1591" s="30"/>
      <c r="F1591" s="135"/>
      <c r="L1591" s="78"/>
      <c r="M1591" s="109"/>
      <c r="N1591" s="95"/>
    </row>
    <row r="1592" spans="1:14">
      <c r="A1592" s="20" t="s">
        <v>687</v>
      </c>
      <c r="B1592" s="33">
        <v>70</v>
      </c>
      <c r="C1592" s="33"/>
      <c r="D1592" s="33"/>
      <c r="M1592" s="109"/>
    </row>
    <row r="1593" spans="1:14">
      <c r="A1593" s="20" t="s">
        <v>595</v>
      </c>
      <c r="B1593" s="33">
        <v>40</v>
      </c>
      <c r="C1593" s="33"/>
      <c r="D1593" s="33"/>
      <c r="E1593" s="30"/>
      <c r="M1593" s="109"/>
    </row>
    <row r="1594" spans="1:14" s="29" customFormat="1">
      <c r="A1594" s="20" t="s">
        <v>596</v>
      </c>
      <c r="B1594" s="33">
        <v>80</v>
      </c>
      <c r="C1594" s="33"/>
      <c r="D1594" s="33"/>
      <c r="E1594" s="1"/>
      <c r="F1594" s="135"/>
      <c r="L1594" s="78"/>
      <c r="M1594" s="109"/>
      <c r="N1594" s="95"/>
    </row>
    <row r="1595" spans="1:14" s="29" customFormat="1">
      <c r="A1595" s="20" t="s">
        <v>597</v>
      </c>
      <c r="B1595" s="33">
        <v>70</v>
      </c>
      <c r="C1595" s="33"/>
      <c r="D1595" s="33"/>
      <c r="E1595" s="1"/>
      <c r="F1595" s="135"/>
      <c r="L1595" s="78"/>
      <c r="M1595" s="109"/>
      <c r="N1595" s="95"/>
    </row>
    <row r="1596" spans="1:14" s="29" customFormat="1">
      <c r="A1596" s="20" t="s">
        <v>598</v>
      </c>
      <c r="B1596" s="33">
        <v>70</v>
      </c>
      <c r="C1596" s="33"/>
      <c r="D1596" s="33"/>
      <c r="E1596" s="1"/>
      <c r="F1596" s="135"/>
      <c r="L1596" s="78"/>
      <c r="M1596" s="109"/>
      <c r="N1596" s="95"/>
    </row>
    <row r="1597" spans="1:14">
      <c r="A1597" s="20" t="s">
        <v>599</v>
      </c>
      <c r="B1597" s="33">
        <v>70</v>
      </c>
      <c r="C1597" s="33"/>
      <c r="D1597" s="33"/>
      <c r="M1597" s="109"/>
    </row>
    <row r="1598" spans="1:14" s="29" customFormat="1">
      <c r="A1598" s="20" t="s">
        <v>600</v>
      </c>
      <c r="B1598" s="33">
        <v>70</v>
      </c>
      <c r="C1598" s="33"/>
      <c r="D1598" s="33"/>
      <c r="E1598" s="30"/>
      <c r="F1598" s="135"/>
      <c r="L1598" s="78"/>
      <c r="M1598" s="109"/>
      <c r="N1598" s="95"/>
    </row>
    <row r="1599" spans="1:14" s="29" customFormat="1">
      <c r="A1599" s="20" t="s">
        <v>601</v>
      </c>
      <c r="B1599" s="33">
        <v>70</v>
      </c>
      <c r="C1599" s="33"/>
      <c r="D1599" s="33"/>
      <c r="E1599" s="1"/>
      <c r="F1599" s="135"/>
      <c r="L1599" s="78"/>
      <c r="M1599" s="109"/>
      <c r="N1599" s="95"/>
    </row>
    <row r="1600" spans="1:14" s="29" customFormat="1">
      <c r="A1600" s="20" t="s">
        <v>602</v>
      </c>
      <c r="B1600" s="90">
        <f t="shared" ref="B1600" si="151">ROUNDUP(C1600*1.1,0)</f>
        <v>80</v>
      </c>
      <c r="C1600" s="90">
        <f t="shared" ref="C1600" si="152">$K$2*D1600</f>
        <v>72</v>
      </c>
      <c r="D1600" s="90">
        <v>3</v>
      </c>
      <c r="E1600" s="1"/>
      <c r="F1600" s="135"/>
      <c r="L1600" s="78"/>
      <c r="M1600" s="109"/>
      <c r="N1600" s="95"/>
    </row>
    <row r="1601" spans="1:14" s="29" customFormat="1">
      <c r="A1601" s="20" t="s">
        <v>1804</v>
      </c>
      <c r="B1601" s="90">
        <f t="shared" ref="B1601" si="153">ROUNDUP(C1601*1.1,0)</f>
        <v>169</v>
      </c>
      <c r="C1601" s="90">
        <f t="shared" ref="C1601" si="154">$K$2*D1601</f>
        <v>153.60000000000002</v>
      </c>
      <c r="D1601" s="90">
        <v>6.4</v>
      </c>
      <c r="E1601" s="30"/>
      <c r="F1601" s="135">
        <v>460</v>
      </c>
      <c r="L1601" s="78"/>
      <c r="M1601" s="109"/>
      <c r="N1601" s="95"/>
    </row>
    <row r="1602" spans="1:14" s="29" customFormat="1">
      <c r="A1602" s="30" t="s">
        <v>688</v>
      </c>
      <c r="B1602" s="33">
        <v>90</v>
      </c>
      <c r="C1602" s="33"/>
      <c r="D1602" s="33"/>
      <c r="E1602" s="30"/>
      <c r="F1602" s="135"/>
      <c r="L1602" s="78"/>
      <c r="M1602" s="109"/>
      <c r="N1602" s="95"/>
    </row>
    <row r="1603" spans="1:14">
      <c r="A1603" s="20" t="s">
        <v>731</v>
      </c>
      <c r="B1603" s="90">
        <f t="shared" ref="B1603" si="155">ROUNDUP(C1603*1.1,0)</f>
        <v>159</v>
      </c>
      <c r="C1603" s="90">
        <f t="shared" ref="C1603" si="156">$K$2*D1603</f>
        <v>144</v>
      </c>
      <c r="D1603" s="90">
        <v>6</v>
      </c>
      <c r="E1603" s="30"/>
      <c r="M1603" s="109"/>
    </row>
    <row r="1604" spans="1:14">
      <c r="A1604" s="20" t="s">
        <v>603</v>
      </c>
      <c r="B1604" s="90">
        <f t="shared" ref="B1604" si="157">ROUNDUP(C1604*1.1,0)</f>
        <v>80</v>
      </c>
      <c r="C1604" s="90">
        <f t="shared" ref="C1604" si="158">$K$2*D1604</f>
        <v>72</v>
      </c>
      <c r="D1604" s="90">
        <v>3</v>
      </c>
      <c r="M1604" s="109"/>
    </row>
    <row r="1605" spans="1:14" s="29" customFormat="1">
      <c r="A1605" s="20" t="s">
        <v>686</v>
      </c>
      <c r="B1605" s="33">
        <v>60</v>
      </c>
      <c r="C1605" s="33"/>
      <c r="D1605" s="33"/>
      <c r="E1605" s="1"/>
      <c r="F1605" s="135"/>
      <c r="L1605" s="78"/>
      <c r="M1605" s="109"/>
      <c r="N1605" s="95"/>
    </row>
    <row r="1606" spans="1:14">
      <c r="A1606" s="20" t="s">
        <v>604</v>
      </c>
      <c r="B1606" s="33">
        <v>60</v>
      </c>
      <c r="C1606" s="33"/>
      <c r="D1606" s="33"/>
      <c r="M1606" s="109"/>
    </row>
    <row r="1607" spans="1:14" s="29" customFormat="1">
      <c r="A1607" s="20" t="s">
        <v>1131</v>
      </c>
      <c r="B1607" s="33">
        <v>60</v>
      </c>
      <c r="C1607" s="33"/>
      <c r="D1607" s="33"/>
      <c r="E1607" s="30"/>
      <c r="F1607" s="135"/>
      <c r="L1607" s="78"/>
      <c r="M1607" s="109"/>
      <c r="N1607" s="95"/>
    </row>
    <row r="1608" spans="1:14">
      <c r="A1608" s="20" t="s">
        <v>605</v>
      </c>
      <c r="B1608" s="33">
        <v>60</v>
      </c>
      <c r="C1608" s="33"/>
      <c r="D1608" s="33"/>
      <c r="E1608" s="30" t="s">
        <v>874</v>
      </c>
      <c r="M1608" s="109"/>
    </row>
    <row r="1609" spans="1:14">
      <c r="A1609" s="30" t="s">
        <v>638</v>
      </c>
      <c r="B1609" s="33">
        <v>60</v>
      </c>
      <c r="C1609" s="33"/>
      <c r="D1609" s="33"/>
      <c r="E1609" s="30" t="s">
        <v>874</v>
      </c>
      <c r="M1609" s="109"/>
    </row>
    <row r="1610" spans="1:14">
      <c r="A1610" s="20" t="s">
        <v>606</v>
      </c>
      <c r="B1610" s="33">
        <v>60</v>
      </c>
      <c r="C1610" s="33"/>
      <c r="D1610" s="33"/>
      <c r="M1610" s="109"/>
    </row>
    <row r="1611" spans="1:14">
      <c r="A1611" s="20" t="s">
        <v>607</v>
      </c>
      <c r="B1611" s="33">
        <v>60</v>
      </c>
      <c r="C1611" s="33"/>
      <c r="D1611" s="33"/>
      <c r="E1611" s="30"/>
      <c r="M1611" s="109"/>
    </row>
    <row r="1612" spans="1:14">
      <c r="A1612" s="20" t="s">
        <v>608</v>
      </c>
      <c r="B1612" s="33">
        <v>60</v>
      </c>
      <c r="C1612" s="33"/>
      <c r="D1612" s="33"/>
      <c r="E1612" s="30"/>
      <c r="M1612" s="109"/>
    </row>
    <row r="1613" spans="1:14">
      <c r="A1613" s="20" t="s">
        <v>685</v>
      </c>
      <c r="B1613" s="33">
        <v>60</v>
      </c>
      <c r="C1613" s="33"/>
      <c r="D1613" s="33"/>
      <c r="E1613" s="30"/>
      <c r="M1613" s="109"/>
    </row>
    <row r="1614" spans="1:14">
      <c r="A1614" s="20" t="s">
        <v>684</v>
      </c>
      <c r="B1614" s="33">
        <v>60</v>
      </c>
      <c r="C1614" s="33"/>
      <c r="D1614" s="33"/>
      <c r="E1614" s="30" t="s">
        <v>874</v>
      </c>
      <c r="M1614" s="109"/>
    </row>
    <row r="1615" spans="1:14" s="29" customFormat="1">
      <c r="A1615" s="20" t="s">
        <v>609</v>
      </c>
      <c r="B1615" s="33">
        <v>60</v>
      </c>
      <c r="C1615" s="33"/>
      <c r="D1615" s="33"/>
      <c r="E1615" s="30"/>
      <c r="F1615" s="135"/>
      <c r="L1615" s="78"/>
      <c r="M1615" s="109"/>
      <c r="N1615" s="95"/>
    </row>
    <row r="1616" spans="1:14" s="29" customFormat="1">
      <c r="A1616" s="20" t="s">
        <v>610</v>
      </c>
      <c r="B1616" s="33">
        <v>60</v>
      </c>
      <c r="C1616" s="33"/>
      <c r="D1616" s="33"/>
      <c r="E1616" s="30"/>
      <c r="F1616" s="135"/>
      <c r="L1616" s="78"/>
      <c r="M1616" s="109"/>
      <c r="N1616" s="95"/>
    </row>
    <row r="1617" spans="1:14">
      <c r="A1617" s="46" t="s">
        <v>611</v>
      </c>
      <c r="B1617" s="90">
        <f t="shared" ref="B1617" si="159">ROUNDUP(C1617*1.1,0)</f>
        <v>72</v>
      </c>
      <c r="C1617" s="90">
        <f t="shared" ref="C1617" si="160">$K$2*D1617</f>
        <v>64.800000000000011</v>
      </c>
      <c r="D1617" s="90">
        <v>2.7</v>
      </c>
      <c r="E1617" s="17"/>
      <c r="M1617" s="113"/>
    </row>
    <row r="1618" spans="1:14">
      <c r="A1618" s="46" t="s">
        <v>730</v>
      </c>
      <c r="B1618" s="24">
        <v>60</v>
      </c>
      <c r="C1618" s="24"/>
      <c r="D1618" s="24"/>
      <c r="E1618" s="17"/>
      <c r="M1618" s="113"/>
    </row>
    <row r="1619" spans="1:14">
      <c r="A1619" s="46" t="s">
        <v>612</v>
      </c>
      <c r="B1619" s="24">
        <v>70</v>
      </c>
      <c r="C1619" s="24"/>
      <c r="D1619" s="24"/>
      <c r="E1619" s="17"/>
      <c r="M1619" s="113"/>
    </row>
    <row r="1620" spans="1:14">
      <c r="A1620" s="46" t="s">
        <v>613</v>
      </c>
      <c r="B1620" s="24">
        <v>50</v>
      </c>
      <c r="C1620" s="24"/>
      <c r="D1620" s="24"/>
      <c r="E1620" s="17"/>
      <c r="M1620" s="113"/>
    </row>
    <row r="1621" spans="1:14">
      <c r="A1621" s="17"/>
      <c r="B1621" s="24"/>
      <c r="C1621" s="24"/>
      <c r="D1621" s="24"/>
      <c r="E1621" s="17"/>
      <c r="M1621" s="113"/>
    </row>
    <row r="1622" spans="1:14" ht="15.75" thickBot="1">
      <c r="A1622" s="17"/>
      <c r="B1622" s="24"/>
      <c r="C1622" s="24"/>
      <c r="D1622" s="24"/>
      <c r="E1622" s="17"/>
      <c r="M1622" s="113"/>
    </row>
    <row r="1623" spans="1:14">
      <c r="A1623" s="68"/>
      <c r="B1623" s="69"/>
      <c r="C1623" s="63"/>
      <c r="D1623" s="63"/>
      <c r="E1623" s="62"/>
      <c r="M1623" s="117"/>
    </row>
    <row r="1624" spans="1:14" ht="18.75">
      <c r="A1624" s="11" t="s">
        <v>1483</v>
      </c>
      <c r="B1624" s="33"/>
      <c r="C1624" s="33"/>
      <c r="D1624" s="33"/>
      <c r="M1624" s="109"/>
    </row>
    <row r="1625" spans="1:14" ht="15.75">
      <c r="A1625" s="39" t="s">
        <v>651</v>
      </c>
      <c r="B1625" s="38"/>
      <c r="C1625" s="38"/>
      <c r="D1625" s="38"/>
      <c r="E1625" s="37"/>
      <c r="M1625" s="110"/>
    </row>
    <row r="1626" spans="1:14">
      <c r="A1626" s="37"/>
      <c r="B1626" s="38"/>
      <c r="C1626" s="38"/>
      <c r="D1626" s="38"/>
      <c r="E1626" s="37"/>
      <c r="M1626" s="110"/>
    </row>
    <row r="1627" spans="1:14">
      <c r="A1627" s="30" t="s">
        <v>2042</v>
      </c>
      <c r="B1627" s="90">
        <f t="shared" ref="B1627:B1638" si="161">ROUNDUP(C1627*1.1,0)</f>
        <v>602</v>
      </c>
      <c r="C1627" s="90">
        <f t="shared" ref="C1627:C1638" si="162">$K$2*D1627</f>
        <v>547.20000000000005</v>
      </c>
      <c r="D1627" s="90">
        <v>22.8</v>
      </c>
      <c r="E1627" s="30" t="s">
        <v>2043</v>
      </c>
      <c r="M1627" s="109"/>
    </row>
    <row r="1628" spans="1:14" s="29" customFormat="1">
      <c r="A1628" s="37" t="s">
        <v>1137</v>
      </c>
      <c r="B1628" s="90">
        <f t="shared" si="161"/>
        <v>370</v>
      </c>
      <c r="C1628" s="90">
        <f t="shared" si="162"/>
        <v>336</v>
      </c>
      <c r="D1628" s="90">
        <v>14</v>
      </c>
      <c r="E1628" s="30" t="s">
        <v>622</v>
      </c>
      <c r="F1628" s="135"/>
      <c r="L1628" s="78"/>
      <c r="M1628" s="109"/>
      <c r="N1628" s="95"/>
    </row>
    <row r="1629" spans="1:14" s="29" customFormat="1">
      <c r="A1629" s="37" t="s">
        <v>665</v>
      </c>
      <c r="B1629" s="90">
        <f t="shared" si="161"/>
        <v>0</v>
      </c>
      <c r="C1629" s="90">
        <f t="shared" si="162"/>
        <v>0</v>
      </c>
      <c r="D1629" s="90">
        <v>0</v>
      </c>
      <c r="E1629" s="30"/>
      <c r="F1629" s="135"/>
      <c r="L1629" s="78"/>
      <c r="M1629" s="109"/>
      <c r="N1629" s="95"/>
    </row>
    <row r="1630" spans="1:14">
      <c r="A1630" s="37" t="s">
        <v>973</v>
      </c>
      <c r="B1630" s="90">
        <f t="shared" si="161"/>
        <v>330</v>
      </c>
      <c r="C1630" s="90">
        <f t="shared" si="162"/>
        <v>300</v>
      </c>
      <c r="D1630" s="90">
        <v>12.5</v>
      </c>
      <c r="E1630" s="37"/>
      <c r="M1630" s="110"/>
    </row>
    <row r="1631" spans="1:14" s="29" customFormat="1">
      <c r="A1631" s="148" t="s">
        <v>2009</v>
      </c>
      <c r="B1631" s="90">
        <f t="shared" si="161"/>
        <v>304</v>
      </c>
      <c r="C1631" s="90">
        <f t="shared" si="162"/>
        <v>276</v>
      </c>
      <c r="D1631" s="90">
        <v>11.5</v>
      </c>
      <c r="E1631" s="37"/>
      <c r="F1631" s="135"/>
      <c r="L1631" s="78"/>
      <c r="M1631" s="110"/>
      <c r="N1631" s="95"/>
    </row>
    <row r="1632" spans="1:14" s="29" customFormat="1">
      <c r="A1632" s="43" t="s">
        <v>666</v>
      </c>
      <c r="B1632" s="90">
        <f t="shared" si="161"/>
        <v>462</v>
      </c>
      <c r="C1632" s="90">
        <f t="shared" si="162"/>
        <v>420</v>
      </c>
      <c r="D1632" s="90">
        <v>17.5</v>
      </c>
      <c r="E1632" s="37"/>
      <c r="F1632" s="135"/>
      <c r="L1632" s="78"/>
      <c r="M1632" s="110"/>
      <c r="N1632" s="95"/>
    </row>
    <row r="1633" spans="1:14">
      <c r="A1633" s="37" t="s">
        <v>732</v>
      </c>
      <c r="B1633" s="90">
        <f t="shared" si="161"/>
        <v>396</v>
      </c>
      <c r="C1633" s="90">
        <f t="shared" si="162"/>
        <v>360</v>
      </c>
      <c r="D1633" s="90">
        <v>15</v>
      </c>
      <c r="E1633" s="37"/>
      <c r="M1633" s="110"/>
    </row>
    <row r="1634" spans="1:14" s="29" customFormat="1">
      <c r="A1634" s="37" t="s">
        <v>1816</v>
      </c>
      <c r="B1634" s="90">
        <f t="shared" si="161"/>
        <v>317</v>
      </c>
      <c r="C1634" s="90">
        <f t="shared" si="162"/>
        <v>288</v>
      </c>
      <c r="D1634" s="90">
        <v>12</v>
      </c>
      <c r="E1634" s="37"/>
      <c r="F1634" s="135"/>
      <c r="L1634" s="78"/>
      <c r="M1634" s="110"/>
      <c r="N1634" s="95"/>
    </row>
    <row r="1635" spans="1:14" s="29" customFormat="1">
      <c r="A1635" s="30" t="s">
        <v>1850</v>
      </c>
      <c r="B1635" s="90">
        <f t="shared" si="161"/>
        <v>370</v>
      </c>
      <c r="C1635" s="90">
        <f t="shared" si="162"/>
        <v>336</v>
      </c>
      <c r="D1635" s="90">
        <v>14</v>
      </c>
      <c r="E1635" s="37"/>
      <c r="F1635" s="135"/>
      <c r="L1635" s="78"/>
      <c r="M1635" s="110"/>
      <c r="N1635" s="95"/>
    </row>
    <row r="1636" spans="1:14">
      <c r="A1636" s="37" t="s">
        <v>1696</v>
      </c>
      <c r="B1636" s="90">
        <f t="shared" si="161"/>
        <v>40</v>
      </c>
      <c r="C1636" s="90">
        <f t="shared" si="162"/>
        <v>36</v>
      </c>
      <c r="D1636" s="90">
        <v>1.5</v>
      </c>
      <c r="E1636" s="37"/>
      <c r="M1636" s="110"/>
    </row>
    <row r="1637" spans="1:14">
      <c r="A1637" s="37" t="s">
        <v>1814</v>
      </c>
      <c r="B1637" s="90">
        <f t="shared" si="161"/>
        <v>317</v>
      </c>
      <c r="C1637" s="90">
        <f t="shared" si="162"/>
        <v>288</v>
      </c>
      <c r="D1637" s="90">
        <v>12</v>
      </c>
      <c r="E1637" s="30"/>
      <c r="M1637" s="110"/>
    </row>
    <row r="1638" spans="1:14" s="29" customFormat="1">
      <c r="A1638" s="30" t="s">
        <v>1815</v>
      </c>
      <c r="B1638" s="90">
        <f t="shared" si="161"/>
        <v>264</v>
      </c>
      <c r="C1638" s="90">
        <f t="shared" si="162"/>
        <v>240</v>
      </c>
      <c r="D1638" s="90">
        <v>10</v>
      </c>
      <c r="E1638" s="30" t="s">
        <v>622</v>
      </c>
      <c r="F1638" s="135"/>
      <c r="L1638" s="78"/>
      <c r="M1638" s="110"/>
      <c r="N1638" s="95"/>
    </row>
    <row r="1639" spans="1:14">
      <c r="A1639" s="30" t="s">
        <v>1002</v>
      </c>
      <c r="B1639" s="38"/>
      <c r="C1639" s="38"/>
      <c r="D1639" s="33"/>
      <c r="E1639" s="30"/>
      <c r="M1639" s="110"/>
    </row>
    <row r="1640" spans="1:14">
      <c r="A1640" s="37" t="s">
        <v>1818</v>
      </c>
      <c r="B1640" s="90">
        <f t="shared" ref="B1640:B1648" si="163">ROUNDUP(C1640*1.1,0)</f>
        <v>476</v>
      </c>
      <c r="C1640" s="90">
        <f t="shared" ref="C1640:C1648" si="164">$K$2*D1640</f>
        <v>432</v>
      </c>
      <c r="D1640" s="90">
        <v>18</v>
      </c>
      <c r="E1640" s="30" t="s">
        <v>622</v>
      </c>
      <c r="M1640" s="110"/>
    </row>
    <row r="1641" spans="1:14" s="29" customFormat="1">
      <c r="A1641" s="37" t="s">
        <v>650</v>
      </c>
      <c r="B1641" s="90">
        <f t="shared" si="163"/>
        <v>449</v>
      </c>
      <c r="C1641" s="90">
        <f t="shared" si="164"/>
        <v>408</v>
      </c>
      <c r="D1641" s="90">
        <v>17</v>
      </c>
      <c r="E1641" s="30"/>
      <c r="F1641" s="135"/>
      <c r="L1641" s="78"/>
      <c r="M1641" s="111"/>
      <c r="N1641" s="95"/>
    </row>
    <row r="1642" spans="1:14" s="29" customFormat="1">
      <c r="A1642" s="37" t="s">
        <v>649</v>
      </c>
      <c r="B1642" s="90">
        <f t="shared" si="163"/>
        <v>423</v>
      </c>
      <c r="C1642" s="90">
        <f t="shared" si="164"/>
        <v>384</v>
      </c>
      <c r="D1642" s="90">
        <v>16</v>
      </c>
      <c r="E1642" s="37"/>
      <c r="F1642" s="135"/>
      <c r="L1642" s="78"/>
      <c r="M1642" s="111"/>
      <c r="N1642" s="95"/>
    </row>
    <row r="1643" spans="1:14" s="29" customFormat="1">
      <c r="A1643" s="37" t="s">
        <v>1817</v>
      </c>
      <c r="B1643" s="90">
        <f t="shared" si="163"/>
        <v>291</v>
      </c>
      <c r="C1643" s="90">
        <f t="shared" si="164"/>
        <v>264</v>
      </c>
      <c r="D1643" s="90">
        <v>11</v>
      </c>
      <c r="E1643" s="37"/>
      <c r="F1643" s="135"/>
      <c r="L1643" s="78"/>
      <c r="M1643" s="111"/>
      <c r="N1643" s="95"/>
    </row>
    <row r="1644" spans="1:14" s="29" customFormat="1">
      <c r="A1644" s="30" t="s">
        <v>1852</v>
      </c>
      <c r="B1644" s="90">
        <f t="shared" si="163"/>
        <v>502</v>
      </c>
      <c r="C1644" s="90">
        <f t="shared" si="164"/>
        <v>456</v>
      </c>
      <c r="D1644" s="90">
        <v>19</v>
      </c>
      <c r="E1644" s="30" t="s">
        <v>1370</v>
      </c>
      <c r="F1644" s="135"/>
      <c r="L1644" s="78"/>
      <c r="M1644" s="111"/>
      <c r="N1644" s="95"/>
    </row>
    <row r="1645" spans="1:14" s="29" customFormat="1">
      <c r="A1645" s="30" t="s">
        <v>1851</v>
      </c>
      <c r="B1645" s="90">
        <f t="shared" si="163"/>
        <v>528</v>
      </c>
      <c r="C1645" s="90">
        <f t="shared" si="164"/>
        <v>480</v>
      </c>
      <c r="D1645" s="90">
        <v>20</v>
      </c>
      <c r="E1645" s="30" t="s">
        <v>1685</v>
      </c>
      <c r="F1645" s="135"/>
      <c r="L1645" s="78"/>
      <c r="M1645" s="111"/>
      <c r="N1645" s="95"/>
    </row>
    <row r="1646" spans="1:14" s="29" customFormat="1">
      <c r="A1646" s="30" t="s">
        <v>1225</v>
      </c>
      <c r="B1646" s="90">
        <f t="shared" si="163"/>
        <v>225</v>
      </c>
      <c r="C1646" s="90">
        <f t="shared" si="164"/>
        <v>204</v>
      </c>
      <c r="D1646" s="90">
        <v>8.5</v>
      </c>
      <c r="E1646" s="30"/>
      <c r="F1646" s="135"/>
      <c r="L1646" s="78"/>
      <c r="M1646" s="111"/>
      <c r="N1646" s="95"/>
    </row>
    <row r="1647" spans="1:14" s="29" customFormat="1">
      <c r="A1647" s="37" t="s">
        <v>1488</v>
      </c>
      <c r="B1647" s="90">
        <f t="shared" si="163"/>
        <v>132</v>
      </c>
      <c r="C1647" s="90">
        <f t="shared" si="164"/>
        <v>120</v>
      </c>
      <c r="D1647" s="90">
        <v>5</v>
      </c>
      <c r="E1647" s="37"/>
      <c r="F1647" s="135"/>
      <c r="L1647" s="78"/>
      <c r="M1647" s="111"/>
      <c r="N1647" s="95"/>
    </row>
    <row r="1648" spans="1:14" s="29" customFormat="1">
      <c r="A1648" s="40" t="s">
        <v>1484</v>
      </c>
      <c r="B1648" s="94">
        <f t="shared" si="163"/>
        <v>132</v>
      </c>
      <c r="C1648" s="94">
        <f t="shared" si="164"/>
        <v>120</v>
      </c>
      <c r="D1648" s="94">
        <v>5</v>
      </c>
      <c r="E1648" s="17"/>
      <c r="F1648" s="135"/>
      <c r="L1648" s="78"/>
      <c r="M1648" s="111"/>
      <c r="N1648" s="95"/>
    </row>
    <row r="1649" spans="1:14" s="29" customFormat="1">
      <c r="A1649" s="40"/>
      <c r="B1649" s="94"/>
      <c r="C1649" s="94"/>
      <c r="D1649" s="94"/>
      <c r="E1649" s="40"/>
      <c r="F1649" s="135"/>
      <c r="L1649" s="78"/>
      <c r="M1649" s="111"/>
      <c r="N1649" s="95"/>
    </row>
    <row r="1650" spans="1:14" s="29" customFormat="1">
      <c r="A1650" s="17"/>
      <c r="B1650" s="94"/>
      <c r="C1650" s="94"/>
      <c r="D1650" s="94"/>
      <c r="E1650" s="40"/>
      <c r="F1650" s="135"/>
      <c r="L1650" s="78"/>
      <c r="M1650" s="111"/>
      <c r="N1650" s="95"/>
    </row>
    <row r="1651" spans="1:14" s="29" customFormat="1">
      <c r="A1651" s="17"/>
      <c r="B1651" s="94"/>
      <c r="C1651" s="94"/>
      <c r="D1651" s="94"/>
      <c r="E1651" s="40"/>
      <c r="F1651" s="135"/>
      <c r="L1651" s="78"/>
      <c r="M1651" s="111"/>
      <c r="N1651" s="95"/>
    </row>
    <row r="1652" spans="1:14" ht="15.75" thickBot="1">
      <c r="A1652" s="40"/>
      <c r="B1652" s="41"/>
      <c r="C1652" s="41"/>
      <c r="D1652" s="41"/>
      <c r="E1652" s="40"/>
      <c r="M1652" s="111"/>
    </row>
    <row r="1653" spans="1:14">
      <c r="A1653" s="64"/>
      <c r="B1653" s="65"/>
      <c r="C1653" s="66"/>
      <c r="D1653" s="66"/>
      <c r="E1653" s="67"/>
      <c r="M1653" s="118"/>
    </row>
    <row r="1654" spans="1:14" ht="18.75">
      <c r="A1654" s="11" t="s">
        <v>652</v>
      </c>
      <c r="B1654" s="38"/>
      <c r="C1654" s="38"/>
      <c r="D1654" s="38"/>
      <c r="E1654" s="37"/>
      <c r="M1654" s="110"/>
    </row>
    <row r="1655" spans="1:14">
      <c r="A1655" s="37"/>
      <c r="B1655" s="38"/>
      <c r="C1655" s="38"/>
      <c r="D1655" s="38"/>
      <c r="E1655" s="37"/>
      <c r="M1655" s="110"/>
    </row>
    <row r="1656" spans="1:14" s="29" customFormat="1">
      <c r="A1656" s="17" t="s">
        <v>1135</v>
      </c>
      <c r="B1656" s="41">
        <v>50</v>
      </c>
      <c r="C1656" s="41"/>
      <c r="D1656" s="41"/>
      <c r="E1656" s="17" t="s">
        <v>622</v>
      </c>
      <c r="F1656" s="135"/>
      <c r="L1656" s="78"/>
      <c r="M1656" s="111"/>
      <c r="N1656" s="95"/>
    </row>
    <row r="1657" spans="1:14" s="29" customFormat="1">
      <c r="A1657" s="17" t="s">
        <v>672</v>
      </c>
      <c r="B1657" s="24">
        <v>85</v>
      </c>
      <c r="C1657" s="24"/>
      <c r="D1657" s="24"/>
      <c r="E1657" s="17"/>
      <c r="F1657" s="135"/>
      <c r="L1657" s="78"/>
      <c r="M1657" s="113"/>
      <c r="N1657" s="95"/>
    </row>
    <row r="1658" spans="1:14" s="29" customFormat="1">
      <c r="A1658" s="17" t="s">
        <v>737</v>
      </c>
      <c r="B1658" s="24">
        <v>100</v>
      </c>
      <c r="C1658" s="24"/>
      <c r="D1658" s="24"/>
      <c r="E1658" s="17"/>
      <c r="F1658" s="135"/>
      <c r="L1658" s="78"/>
      <c r="M1658" s="113"/>
      <c r="N1658" s="95"/>
    </row>
    <row r="1659" spans="1:14" s="29" customFormat="1">
      <c r="A1659" s="17" t="s">
        <v>1244</v>
      </c>
      <c r="B1659" s="24">
        <v>100</v>
      </c>
      <c r="C1659" s="24"/>
      <c r="D1659" s="24"/>
      <c r="E1659" s="17"/>
      <c r="F1659" s="135"/>
      <c r="L1659" s="78"/>
      <c r="M1659" s="113"/>
      <c r="N1659" s="95"/>
    </row>
    <row r="1660" spans="1:14" s="29" customFormat="1">
      <c r="A1660" s="17" t="s">
        <v>806</v>
      </c>
      <c r="B1660" s="90">
        <f t="shared" ref="B1660:B1661" si="165">ROUNDUP(C1660*1.1,0)</f>
        <v>106</v>
      </c>
      <c r="C1660" s="90">
        <f t="shared" ref="C1660:C1661" si="166">$K$2*D1660</f>
        <v>96</v>
      </c>
      <c r="D1660" s="90">
        <v>4</v>
      </c>
      <c r="E1660" s="17" t="s">
        <v>696</v>
      </c>
      <c r="F1660" s="135"/>
      <c r="L1660" s="78"/>
      <c r="M1660" s="113"/>
      <c r="N1660" s="95"/>
    </row>
    <row r="1661" spans="1:14">
      <c r="A1661" s="30" t="s">
        <v>695</v>
      </c>
      <c r="B1661" s="90">
        <f t="shared" si="165"/>
        <v>106</v>
      </c>
      <c r="C1661" s="90">
        <f t="shared" si="166"/>
        <v>96</v>
      </c>
      <c r="D1661" s="90">
        <v>4</v>
      </c>
      <c r="E1661" s="30" t="s">
        <v>696</v>
      </c>
      <c r="M1661" s="109"/>
    </row>
    <row r="1662" spans="1:14" s="29" customFormat="1">
      <c r="A1662" s="30" t="s">
        <v>1185</v>
      </c>
      <c r="B1662" s="33">
        <v>100</v>
      </c>
      <c r="C1662" s="33"/>
      <c r="D1662" s="33"/>
      <c r="E1662" s="30"/>
      <c r="F1662" s="135"/>
      <c r="L1662" s="78"/>
      <c r="M1662" s="109"/>
      <c r="N1662" s="95"/>
    </row>
    <row r="1663" spans="1:14" s="29" customFormat="1">
      <c r="A1663" s="30" t="s">
        <v>1094</v>
      </c>
      <c r="B1663" s="90">
        <f t="shared" ref="B1663:B1664" si="167">ROUNDUP(C1663*1.1,0)</f>
        <v>396</v>
      </c>
      <c r="C1663" s="90">
        <f t="shared" ref="C1663:C1664" si="168">$K$2*D1663</f>
        <v>360</v>
      </c>
      <c r="D1663" s="90">
        <v>15</v>
      </c>
      <c r="E1663" s="30"/>
      <c r="F1663" s="135"/>
      <c r="L1663" s="78"/>
      <c r="M1663" s="109"/>
      <c r="N1663" s="95"/>
    </row>
    <row r="1664" spans="1:14">
      <c r="A1664" s="30" t="s">
        <v>653</v>
      </c>
      <c r="B1664" s="90">
        <f t="shared" si="167"/>
        <v>423</v>
      </c>
      <c r="C1664" s="90">
        <f t="shared" si="168"/>
        <v>384</v>
      </c>
      <c r="D1664" s="90">
        <v>16</v>
      </c>
      <c r="E1664" s="30"/>
      <c r="M1664" s="109"/>
    </row>
    <row r="1665" spans="1:14">
      <c r="A1665" s="30" t="s">
        <v>1827</v>
      </c>
      <c r="B1665" s="90">
        <f t="shared" ref="B1665" si="169">ROUNDUP(C1665*1.1,0)</f>
        <v>349</v>
      </c>
      <c r="C1665" s="90">
        <f t="shared" ref="C1665" si="170">$K$2*D1665</f>
        <v>316.79999999999995</v>
      </c>
      <c r="D1665" s="90">
        <v>13.2</v>
      </c>
      <c r="E1665" s="30"/>
      <c r="M1665" s="109"/>
    </row>
    <row r="1666" spans="1:14" s="29" customFormat="1">
      <c r="A1666" s="30" t="s">
        <v>804</v>
      </c>
      <c r="B1666" s="90">
        <f t="shared" ref="B1666:B1667" si="171">ROUNDUP(C1666*1.1,0)</f>
        <v>93</v>
      </c>
      <c r="C1666" s="90">
        <f t="shared" ref="C1666:C1667" si="172">$K$2*D1666</f>
        <v>84</v>
      </c>
      <c r="D1666" s="90">
        <v>3.5</v>
      </c>
      <c r="E1666" s="30" t="s">
        <v>805</v>
      </c>
      <c r="F1666" s="135"/>
      <c r="L1666" s="78"/>
      <c r="M1666" s="109"/>
      <c r="N1666" s="95"/>
    </row>
    <row r="1667" spans="1:14" s="29" customFormat="1">
      <c r="A1667" s="17" t="s">
        <v>1659</v>
      </c>
      <c r="B1667" s="90">
        <f t="shared" si="171"/>
        <v>212</v>
      </c>
      <c r="C1667" s="90">
        <f t="shared" si="172"/>
        <v>192</v>
      </c>
      <c r="D1667" s="90">
        <v>8</v>
      </c>
      <c r="E1667" s="30"/>
      <c r="F1667" s="135"/>
      <c r="L1667" s="78"/>
      <c r="M1667" s="109"/>
      <c r="N1667" s="95"/>
    </row>
    <row r="1668" spans="1:14">
      <c r="A1668" s="30" t="s">
        <v>1341</v>
      </c>
      <c r="B1668" s="90">
        <f t="shared" ref="B1668" si="173">ROUNDUP(C1668*1.1,0)</f>
        <v>581</v>
      </c>
      <c r="C1668" s="90">
        <f t="shared" ref="C1668" si="174">$K$2*D1668</f>
        <v>528</v>
      </c>
      <c r="D1668" s="90">
        <v>22</v>
      </c>
      <c r="E1668" s="37"/>
      <c r="M1668" s="110"/>
    </row>
    <row r="1669" spans="1:14">
      <c r="A1669" s="17" t="s">
        <v>1107</v>
      </c>
      <c r="B1669" s="90">
        <f t="shared" ref="B1669" si="175">ROUNDUP(C1669*1.1,0)</f>
        <v>528</v>
      </c>
      <c r="C1669" s="90">
        <f t="shared" ref="C1669" si="176">$K$2*D1669</f>
        <v>480</v>
      </c>
      <c r="D1669" s="90">
        <v>20</v>
      </c>
      <c r="E1669" s="40"/>
      <c r="M1669" s="111"/>
    </row>
    <row r="1670" spans="1:14" s="29" customFormat="1">
      <c r="A1670" s="17" t="s">
        <v>1342</v>
      </c>
      <c r="B1670" s="90">
        <f t="shared" ref="B1670:B1671" si="177">ROUNDUP(C1670*1.1,0)</f>
        <v>370</v>
      </c>
      <c r="C1670" s="90">
        <f t="shared" ref="C1670:C1671" si="178">$K$2*D1670</f>
        <v>336</v>
      </c>
      <c r="D1670" s="90">
        <v>14</v>
      </c>
      <c r="E1670" s="40"/>
      <c r="F1670" s="135"/>
      <c r="L1670" s="78"/>
      <c r="M1670" s="111"/>
      <c r="N1670" s="95"/>
    </row>
    <row r="1671" spans="1:14" s="29" customFormat="1">
      <c r="A1671" s="17" t="s">
        <v>1611</v>
      </c>
      <c r="B1671" s="90">
        <f t="shared" si="177"/>
        <v>423</v>
      </c>
      <c r="C1671" s="90">
        <f t="shared" si="178"/>
        <v>384</v>
      </c>
      <c r="D1671" s="90">
        <v>16</v>
      </c>
      <c r="E1671" s="40"/>
      <c r="F1671" s="135"/>
      <c r="L1671" s="78"/>
      <c r="M1671" s="111"/>
      <c r="N1671" s="95"/>
    </row>
    <row r="1672" spans="1:14">
      <c r="A1672" s="17" t="s">
        <v>2013</v>
      </c>
      <c r="B1672" s="90">
        <f t="shared" ref="B1672" si="179">ROUNDUP(C1672*1.1,0)</f>
        <v>370</v>
      </c>
      <c r="C1672" s="90">
        <f t="shared" ref="C1672" si="180">$K$2*D1672</f>
        <v>336</v>
      </c>
      <c r="D1672" s="90">
        <v>14</v>
      </c>
      <c r="E1672" s="17"/>
      <c r="M1672" s="113"/>
    </row>
    <row r="1673" spans="1:14" s="29" customFormat="1">
      <c r="A1673" s="17" t="s">
        <v>1373</v>
      </c>
      <c r="B1673" s="24">
        <v>150</v>
      </c>
      <c r="C1673" s="24"/>
      <c r="D1673" s="24"/>
      <c r="E1673" s="17" t="s">
        <v>622</v>
      </c>
      <c r="F1673" s="135"/>
      <c r="L1673" s="78"/>
      <c r="M1673" s="113"/>
      <c r="N1673" s="95"/>
    </row>
    <row r="1674" spans="1:14" s="29" customFormat="1">
      <c r="A1674" s="17" t="s">
        <v>1847</v>
      </c>
      <c r="B1674" s="90">
        <f t="shared" ref="B1674" si="181">ROUNDUP(C1674*1.1,0)</f>
        <v>349</v>
      </c>
      <c r="C1674" s="90">
        <f t="shared" ref="C1674" si="182">$K$2*D1674</f>
        <v>316.79999999999995</v>
      </c>
      <c r="D1674" s="90">
        <v>13.2</v>
      </c>
      <c r="E1674" s="17"/>
      <c r="F1674" s="135"/>
      <c r="L1674" s="78"/>
      <c r="M1674" s="113"/>
      <c r="N1674" s="95"/>
    </row>
    <row r="1675" spans="1:14" s="29" customFormat="1">
      <c r="A1675" s="17" t="s">
        <v>1372</v>
      </c>
      <c r="B1675" s="90">
        <f t="shared" ref="B1675" si="183">ROUNDUP(C1675*1.1,0)</f>
        <v>396</v>
      </c>
      <c r="C1675" s="90">
        <f t="shared" ref="C1675" si="184">$K$2*D1675</f>
        <v>360</v>
      </c>
      <c r="D1675" s="90">
        <v>15</v>
      </c>
      <c r="E1675" s="17"/>
      <c r="F1675" s="135"/>
      <c r="L1675" s="78"/>
      <c r="M1675" s="113"/>
      <c r="N1675" s="95"/>
    </row>
    <row r="1676" spans="1:14" s="29" customFormat="1">
      <c r="A1676" s="17" t="s">
        <v>1255</v>
      </c>
      <c r="B1676" s="24">
        <v>130</v>
      </c>
      <c r="C1676" s="24"/>
      <c r="D1676" s="24"/>
      <c r="E1676" s="17"/>
      <c r="F1676" s="135"/>
      <c r="L1676" s="78"/>
      <c r="M1676" s="113"/>
      <c r="N1676" s="95"/>
    </row>
    <row r="1677" spans="1:14">
      <c r="A1677" s="17" t="s">
        <v>1340</v>
      </c>
      <c r="B1677" s="24">
        <v>130</v>
      </c>
      <c r="C1677" s="24"/>
      <c r="D1677" s="24"/>
      <c r="E1677" s="17"/>
      <c r="M1677" s="113"/>
    </row>
    <row r="1678" spans="1:14" s="29" customFormat="1">
      <c r="A1678" s="17" t="s">
        <v>1195</v>
      </c>
      <c r="B1678" s="24">
        <v>100</v>
      </c>
      <c r="C1678" s="24"/>
      <c r="D1678" s="24"/>
      <c r="E1678" s="17"/>
      <c r="F1678" s="135"/>
      <c r="L1678" s="78"/>
      <c r="M1678" s="113"/>
      <c r="N1678" s="95"/>
    </row>
    <row r="1679" spans="1:14" s="29" customFormat="1">
      <c r="A1679" s="17" t="s">
        <v>1134</v>
      </c>
      <c r="B1679" s="24">
        <v>90</v>
      </c>
      <c r="C1679" s="24"/>
      <c r="D1679" s="24"/>
      <c r="E1679" s="17"/>
      <c r="F1679" s="135"/>
      <c r="L1679" s="78"/>
      <c r="M1679" s="113"/>
      <c r="N1679" s="95"/>
    </row>
    <row r="1680" spans="1:14" s="29" customFormat="1">
      <c r="A1680" s="17" t="s">
        <v>1964</v>
      </c>
      <c r="B1680" s="90">
        <f t="shared" ref="B1680" si="185">ROUNDUP(C1680*1.1,0)</f>
        <v>185</v>
      </c>
      <c r="C1680" s="90">
        <f t="shared" ref="C1680" si="186">$K$2*D1680</f>
        <v>168</v>
      </c>
      <c r="D1680" s="90">
        <v>7</v>
      </c>
      <c r="E1680" s="17"/>
      <c r="F1680" s="135"/>
      <c r="L1680" s="78"/>
      <c r="M1680" s="113"/>
      <c r="N1680" s="95"/>
    </row>
    <row r="1681" spans="1:14">
      <c r="M1681" s="109"/>
    </row>
    <row r="1682" spans="1:14" ht="15.75" thickBot="1">
      <c r="A1682" s="17"/>
      <c r="B1682" s="59"/>
      <c r="C1682" s="59"/>
      <c r="D1682" s="59"/>
      <c r="E1682" s="17"/>
      <c r="M1682" s="113"/>
    </row>
    <row r="1683" spans="1:14">
      <c r="A1683" s="60"/>
      <c r="B1683" s="61"/>
      <c r="C1683" s="61"/>
      <c r="D1683" s="63"/>
      <c r="E1683" s="62"/>
      <c r="M1683" s="114"/>
    </row>
    <row r="1684" spans="1:14" ht="18.75">
      <c r="A1684" s="11" t="s">
        <v>1024</v>
      </c>
      <c r="B1684" s="33"/>
      <c r="C1684" s="33"/>
      <c r="D1684" s="33"/>
      <c r="E1684" s="44" t="s">
        <v>1136</v>
      </c>
      <c r="M1684" s="109"/>
    </row>
    <row r="1685" spans="1:14" s="29" customFormat="1">
      <c r="A1685" s="30"/>
      <c r="B1685" s="33"/>
      <c r="C1685" s="33"/>
      <c r="D1685" s="33"/>
      <c r="E1685" s="30"/>
      <c r="F1685" s="139"/>
      <c r="L1685" s="78"/>
      <c r="M1685" s="109"/>
      <c r="N1685" s="95"/>
    </row>
    <row r="1686" spans="1:14" s="29" customFormat="1">
      <c r="A1686" s="144" t="s">
        <v>1996</v>
      </c>
      <c r="B1686" s="145"/>
      <c r="C1686" s="145"/>
      <c r="D1686" s="145"/>
      <c r="E1686" s="146"/>
      <c r="F1686" s="139"/>
      <c r="L1686" s="78"/>
      <c r="M1686" s="109"/>
      <c r="N1686" s="95"/>
    </row>
    <row r="1687" spans="1:14" s="29" customFormat="1">
      <c r="A1687" s="144" t="s">
        <v>1995</v>
      </c>
      <c r="B1687" s="145"/>
      <c r="C1687" s="145"/>
      <c r="D1687" s="145"/>
      <c r="E1687" s="146"/>
      <c r="F1687" s="139"/>
      <c r="L1687" s="78"/>
      <c r="M1687" s="109"/>
      <c r="N1687" s="95"/>
    </row>
    <row r="1688" spans="1:14" s="29" customFormat="1">
      <c r="A1688" s="147"/>
      <c r="B1688" s="89"/>
      <c r="C1688" s="89"/>
      <c r="D1688" s="89"/>
      <c r="E1688" s="96"/>
      <c r="F1688" s="139"/>
      <c r="L1688" s="78"/>
      <c r="M1688" s="109"/>
      <c r="N1688" s="95"/>
    </row>
    <row r="1689" spans="1:14" s="29" customFormat="1">
      <c r="A1689" s="30" t="s">
        <v>1952</v>
      </c>
      <c r="B1689" s="90">
        <f t="shared" ref="B1689" si="187">ROUNDUP(C1689*1.1,0)</f>
        <v>2</v>
      </c>
      <c r="C1689" s="90">
        <f t="shared" ref="C1689" si="188">$K$2*D1689</f>
        <v>1.2000000000000002</v>
      </c>
      <c r="D1689" s="90">
        <v>0.05</v>
      </c>
      <c r="E1689" s="30"/>
      <c r="F1689" s="139">
        <v>300</v>
      </c>
      <c r="L1689" s="78"/>
      <c r="M1689" s="109"/>
      <c r="N1689" s="95"/>
    </row>
    <row r="1690" spans="1:14" s="29" customFormat="1">
      <c r="A1690" s="30" t="s">
        <v>1831</v>
      </c>
      <c r="B1690" s="90">
        <f t="shared" ref="B1690" si="189">ROUNDUP(C1690*1.1,0)</f>
        <v>2</v>
      </c>
      <c r="C1690" s="90">
        <f t="shared" ref="C1690" si="190">$K$2*D1690</f>
        <v>1.44</v>
      </c>
      <c r="D1690" s="90">
        <v>0.06</v>
      </c>
      <c r="E1690" s="30"/>
      <c r="F1690" s="139" t="s">
        <v>1976</v>
      </c>
      <c r="L1690" s="78"/>
      <c r="M1690" s="109"/>
      <c r="N1690" s="95"/>
    </row>
    <row r="1691" spans="1:14" s="29" customFormat="1">
      <c r="A1691" s="30" t="s">
        <v>1612</v>
      </c>
      <c r="B1691" s="33">
        <f t="shared" ref="B1691:B1699" si="191">ROUNDUP(C1691*1.1,0)</f>
        <v>6</v>
      </c>
      <c r="C1691" s="33">
        <f t="shared" ref="C1691:C1699" si="192">$K$2*D1691</f>
        <v>4.8000000000000007</v>
      </c>
      <c r="D1691" s="33">
        <v>0.2</v>
      </c>
      <c r="E1691" s="30"/>
      <c r="F1691" s="139">
        <v>1200</v>
      </c>
      <c r="L1691" s="78"/>
      <c r="M1691" s="109"/>
      <c r="N1691" s="95"/>
    </row>
    <row r="1692" spans="1:14" s="29" customFormat="1">
      <c r="A1692" s="30" t="s">
        <v>1334</v>
      </c>
      <c r="B1692" s="90">
        <f t="shared" si="191"/>
        <v>16</v>
      </c>
      <c r="C1692" s="90">
        <f t="shared" si="192"/>
        <v>14.399999999999999</v>
      </c>
      <c r="D1692" s="90">
        <v>0.6</v>
      </c>
      <c r="E1692" s="30"/>
      <c r="F1692" s="139" t="s">
        <v>1610</v>
      </c>
      <c r="L1692" s="78"/>
      <c r="M1692" s="109"/>
      <c r="N1692" s="95"/>
    </row>
    <row r="1693" spans="1:14" s="29" customFormat="1">
      <c r="A1693" s="30" t="s">
        <v>1711</v>
      </c>
      <c r="B1693" s="90">
        <f t="shared" si="191"/>
        <v>2</v>
      </c>
      <c r="C1693" s="90">
        <f t="shared" si="192"/>
        <v>1.6800000000000002</v>
      </c>
      <c r="D1693" s="90">
        <v>7.0000000000000007E-2</v>
      </c>
      <c r="E1693" s="30"/>
      <c r="F1693" s="139"/>
      <c r="L1693" s="78"/>
      <c r="M1693" s="109"/>
      <c r="N1693" s="95"/>
    </row>
    <row r="1694" spans="1:14" s="29" customFormat="1">
      <c r="A1694" s="30" t="s">
        <v>1609</v>
      </c>
      <c r="B1694" s="90">
        <f t="shared" si="191"/>
        <v>2</v>
      </c>
      <c r="C1694" s="90">
        <f t="shared" si="192"/>
        <v>1.6800000000000002</v>
      </c>
      <c r="D1694" s="90">
        <v>7.0000000000000007E-2</v>
      </c>
      <c r="E1694" s="30"/>
      <c r="F1694" s="139">
        <v>395</v>
      </c>
      <c r="L1694" s="78"/>
      <c r="M1694" s="109"/>
      <c r="N1694" s="95"/>
    </row>
    <row r="1695" spans="1:14" s="29" customFormat="1">
      <c r="A1695" s="30" t="s">
        <v>1843</v>
      </c>
      <c r="B1695" s="90">
        <f t="shared" si="191"/>
        <v>3</v>
      </c>
      <c r="C1695" s="90">
        <f t="shared" si="192"/>
        <v>2.16</v>
      </c>
      <c r="D1695" s="90">
        <v>0.09</v>
      </c>
      <c r="E1695" s="30"/>
      <c r="F1695" s="139">
        <v>496</v>
      </c>
      <c r="L1695" s="78"/>
      <c r="M1695" s="109"/>
      <c r="N1695" s="95"/>
    </row>
    <row r="1696" spans="1:14" s="29" customFormat="1">
      <c r="A1696" s="30" t="s">
        <v>1673</v>
      </c>
      <c r="B1696" s="90">
        <f t="shared" si="191"/>
        <v>3</v>
      </c>
      <c r="C1696" s="90">
        <f t="shared" si="192"/>
        <v>2.4000000000000004</v>
      </c>
      <c r="D1696" s="90">
        <v>0.1</v>
      </c>
      <c r="E1696" s="30"/>
      <c r="F1696" s="139">
        <v>596</v>
      </c>
      <c r="L1696" s="78"/>
      <c r="M1696" s="109"/>
      <c r="N1696" s="95"/>
    </row>
    <row r="1697" spans="1:14" s="29" customFormat="1">
      <c r="A1697" s="30" t="s">
        <v>1679</v>
      </c>
      <c r="B1697" s="90">
        <f t="shared" si="191"/>
        <v>4</v>
      </c>
      <c r="C1697" s="90">
        <f t="shared" si="192"/>
        <v>3.12</v>
      </c>
      <c r="D1697" s="90">
        <v>0.13</v>
      </c>
      <c r="E1697" s="30"/>
      <c r="F1697" s="139">
        <v>800</v>
      </c>
      <c r="L1697" s="78"/>
      <c r="M1697" s="109"/>
      <c r="N1697" s="95"/>
    </row>
    <row r="1698" spans="1:14" s="29" customFormat="1">
      <c r="A1698" s="30" t="s">
        <v>1680</v>
      </c>
      <c r="B1698" s="90">
        <f t="shared" si="191"/>
        <v>5</v>
      </c>
      <c r="C1698" s="90">
        <f t="shared" si="192"/>
        <v>3.84</v>
      </c>
      <c r="D1698" s="90">
        <v>0.16</v>
      </c>
      <c r="E1698" s="30"/>
      <c r="F1698" s="139">
        <v>1174</v>
      </c>
      <c r="L1698" s="78"/>
      <c r="M1698" s="109"/>
      <c r="N1698" s="95"/>
    </row>
    <row r="1699" spans="1:14" s="29" customFormat="1">
      <c r="A1699" s="30" t="s">
        <v>1656</v>
      </c>
      <c r="B1699" s="90">
        <f t="shared" si="191"/>
        <v>4</v>
      </c>
      <c r="C1699" s="90">
        <f t="shared" si="192"/>
        <v>2.88</v>
      </c>
      <c r="D1699" s="90">
        <v>0.12</v>
      </c>
      <c r="E1699" s="30"/>
      <c r="F1699" s="139">
        <v>757</v>
      </c>
      <c r="L1699" s="78"/>
      <c r="M1699" s="109"/>
      <c r="N1699" s="95"/>
    </row>
    <row r="1700" spans="1:14" s="29" customFormat="1">
      <c r="A1700" s="30" t="s">
        <v>1028</v>
      </c>
      <c r="B1700" s="89">
        <v>3.5</v>
      </c>
      <c r="C1700" s="89"/>
      <c r="D1700" s="89"/>
      <c r="E1700" s="30"/>
      <c r="F1700" s="139"/>
      <c r="L1700" s="78"/>
      <c r="M1700" s="109"/>
      <c r="N1700" s="95"/>
    </row>
    <row r="1701" spans="1:14" s="29" customFormat="1">
      <c r="A1701" s="30" t="s">
        <v>1953</v>
      </c>
      <c r="B1701" s="90">
        <f t="shared" ref="B1701" si="193">ROUNDUP(C1701*1.1,0)</f>
        <v>2</v>
      </c>
      <c r="C1701" s="90">
        <f t="shared" ref="C1701" si="194">$K$2*D1701</f>
        <v>1.2000000000000002</v>
      </c>
      <c r="D1701" s="90">
        <v>0.05</v>
      </c>
      <c r="E1701" s="30"/>
      <c r="F1701" s="139">
        <v>301</v>
      </c>
      <c r="L1701" s="78"/>
      <c r="M1701" s="109"/>
      <c r="N1701" s="95"/>
    </row>
    <row r="1702" spans="1:14" s="29" customFormat="1">
      <c r="A1702" s="30" t="s">
        <v>1211</v>
      </c>
      <c r="B1702" s="90">
        <f t="shared" ref="B1702:B1719" si="195">ROUNDUP(C1702*1.1,0)</f>
        <v>6</v>
      </c>
      <c r="C1702" s="90">
        <f t="shared" ref="C1702:C1719" si="196">$K$2*D1702</f>
        <v>4.8000000000000007</v>
      </c>
      <c r="D1702" s="90">
        <v>0.2</v>
      </c>
      <c r="E1702" s="30"/>
      <c r="F1702" s="139">
        <v>1292</v>
      </c>
      <c r="L1702" s="78"/>
      <c r="M1702" s="109"/>
      <c r="N1702" s="95"/>
    </row>
    <row r="1703" spans="1:14" s="29" customFormat="1">
      <c r="A1703" s="30" t="s">
        <v>1671</v>
      </c>
      <c r="B1703" s="90">
        <f t="shared" si="195"/>
        <v>2</v>
      </c>
      <c r="C1703" s="90">
        <f t="shared" si="196"/>
        <v>0.96</v>
      </c>
      <c r="D1703" s="90">
        <v>0.04</v>
      </c>
      <c r="E1703" s="30"/>
      <c r="F1703" s="139">
        <v>230</v>
      </c>
      <c r="L1703" s="78"/>
      <c r="M1703" s="109"/>
      <c r="N1703" s="95"/>
    </row>
    <row r="1704" spans="1:14" s="29" customFormat="1">
      <c r="A1704" s="30" t="s">
        <v>1672</v>
      </c>
      <c r="B1704" s="90">
        <f t="shared" si="195"/>
        <v>2</v>
      </c>
      <c r="C1704" s="90">
        <f t="shared" si="196"/>
        <v>1.2000000000000002</v>
      </c>
      <c r="D1704" s="90">
        <v>0.05</v>
      </c>
      <c r="E1704" s="30"/>
      <c r="F1704" s="139">
        <v>300</v>
      </c>
      <c r="L1704" s="78"/>
      <c r="M1704" s="109"/>
      <c r="N1704" s="95"/>
    </row>
    <row r="1705" spans="1:14" s="29" customFormat="1">
      <c r="A1705" s="30" t="s">
        <v>1842</v>
      </c>
      <c r="B1705" s="90">
        <f t="shared" si="195"/>
        <v>2</v>
      </c>
      <c r="C1705" s="90">
        <f t="shared" si="196"/>
        <v>1.6800000000000002</v>
      </c>
      <c r="D1705" s="90">
        <v>7.0000000000000007E-2</v>
      </c>
      <c r="E1705" s="30"/>
      <c r="F1705" s="139">
        <v>399</v>
      </c>
      <c r="L1705" s="78"/>
      <c r="M1705" s="109"/>
      <c r="N1705" s="95"/>
    </row>
    <row r="1706" spans="1:14" s="29" customFormat="1">
      <c r="A1706" s="30" t="s">
        <v>1700</v>
      </c>
      <c r="B1706" s="90">
        <f t="shared" si="195"/>
        <v>4</v>
      </c>
      <c r="C1706" s="90">
        <f t="shared" si="196"/>
        <v>2.88</v>
      </c>
      <c r="D1706" s="90">
        <v>0.12</v>
      </c>
      <c r="E1706" s="30"/>
      <c r="F1706" s="139" t="s">
        <v>1826</v>
      </c>
      <c r="L1706" s="78"/>
      <c r="M1706" s="109"/>
      <c r="N1706" s="95"/>
    </row>
    <row r="1707" spans="1:14" s="29" customFormat="1">
      <c r="A1707" s="30" t="s">
        <v>1351</v>
      </c>
      <c r="B1707" s="90">
        <f t="shared" si="195"/>
        <v>3</v>
      </c>
      <c r="C1707" s="90">
        <f t="shared" si="196"/>
        <v>2.16</v>
      </c>
      <c r="D1707" s="90">
        <v>0.09</v>
      </c>
      <c r="E1707" s="30"/>
      <c r="F1707" s="139">
        <v>550</v>
      </c>
      <c r="L1707" s="78"/>
      <c r="M1707" s="109"/>
      <c r="N1707" s="95"/>
    </row>
    <row r="1708" spans="1:14" s="29" customFormat="1">
      <c r="A1708" s="30" t="s">
        <v>1812</v>
      </c>
      <c r="B1708" s="90">
        <f t="shared" si="195"/>
        <v>7</v>
      </c>
      <c r="C1708" s="90">
        <f t="shared" si="196"/>
        <v>6</v>
      </c>
      <c r="D1708" s="90">
        <v>0.25</v>
      </c>
      <c r="E1708" s="30"/>
      <c r="F1708" s="139">
        <v>2000</v>
      </c>
      <c r="L1708" s="78"/>
      <c r="M1708" s="109"/>
      <c r="N1708" s="95"/>
    </row>
    <row r="1709" spans="1:14">
      <c r="A1709" s="30" t="s">
        <v>1699</v>
      </c>
      <c r="B1709" s="90">
        <f t="shared" si="195"/>
        <v>4</v>
      </c>
      <c r="C1709" s="90">
        <f t="shared" si="196"/>
        <v>3.5999999999999996</v>
      </c>
      <c r="D1709" s="90">
        <v>0.15</v>
      </c>
      <c r="E1709" s="30"/>
      <c r="F1709" s="139">
        <v>1060</v>
      </c>
      <c r="M1709" s="109"/>
    </row>
    <row r="1710" spans="1:14" s="29" customFormat="1">
      <c r="A1710" s="30" t="s">
        <v>1979</v>
      </c>
      <c r="B1710" s="90">
        <f t="shared" si="195"/>
        <v>5</v>
      </c>
      <c r="C1710" s="90">
        <f t="shared" si="196"/>
        <v>4.32</v>
      </c>
      <c r="D1710" s="90">
        <v>0.18</v>
      </c>
      <c r="E1710" s="30"/>
      <c r="F1710" s="139">
        <v>1400</v>
      </c>
      <c r="L1710" s="78"/>
      <c r="M1710" s="113"/>
      <c r="N1710" s="95"/>
    </row>
    <row r="1711" spans="1:14" s="29" customFormat="1">
      <c r="A1711" s="30" t="s">
        <v>1980</v>
      </c>
      <c r="B1711" s="90">
        <f t="shared" si="195"/>
        <v>12</v>
      </c>
      <c r="C1711" s="90">
        <f t="shared" si="196"/>
        <v>10.08</v>
      </c>
      <c r="D1711" s="90">
        <v>0.42</v>
      </c>
      <c r="E1711" s="30"/>
      <c r="F1711" s="139"/>
      <c r="L1711" s="78"/>
      <c r="M1711" s="113"/>
      <c r="N1711" s="95"/>
    </row>
    <row r="1712" spans="1:14" s="29" customFormat="1">
      <c r="A1712" s="30" t="s">
        <v>1204</v>
      </c>
      <c r="B1712" s="90">
        <f t="shared" si="195"/>
        <v>13</v>
      </c>
      <c r="C1712" s="90">
        <f t="shared" si="196"/>
        <v>11.28</v>
      </c>
      <c r="D1712" s="90">
        <v>0.47</v>
      </c>
      <c r="E1712" s="17"/>
      <c r="F1712" s="140">
        <v>2771</v>
      </c>
      <c r="L1712" s="78">
        <v>10</v>
      </c>
      <c r="M1712" s="113"/>
      <c r="N1712" s="95"/>
    </row>
    <row r="1713" spans="1:14" s="29" customFormat="1">
      <c r="A1713" s="30" t="s">
        <v>1978</v>
      </c>
      <c r="B1713" s="90">
        <f t="shared" si="195"/>
        <v>2</v>
      </c>
      <c r="C1713" s="90">
        <f t="shared" si="196"/>
        <v>1.2000000000000002</v>
      </c>
      <c r="D1713" s="90">
        <v>0.05</v>
      </c>
      <c r="E1713" s="17"/>
      <c r="F1713" s="139">
        <v>300</v>
      </c>
      <c r="L1713" s="78"/>
      <c r="M1713" s="113"/>
      <c r="N1713" s="95"/>
    </row>
    <row r="1714" spans="1:14" s="29" customFormat="1">
      <c r="A1714" s="30" t="s">
        <v>1868</v>
      </c>
      <c r="B1714" s="90">
        <f t="shared" si="195"/>
        <v>2</v>
      </c>
      <c r="C1714" s="90">
        <f t="shared" si="196"/>
        <v>1.2000000000000002</v>
      </c>
      <c r="D1714" s="90">
        <v>0.05</v>
      </c>
      <c r="E1714" s="17"/>
      <c r="F1714" s="139">
        <v>1946</v>
      </c>
      <c r="L1714" s="78"/>
      <c r="M1714" s="113"/>
      <c r="N1714" s="95"/>
    </row>
    <row r="1715" spans="1:14" s="29" customFormat="1">
      <c r="A1715" s="30" t="s">
        <v>1676</v>
      </c>
      <c r="B1715" s="90">
        <f t="shared" si="195"/>
        <v>3</v>
      </c>
      <c r="C1715" s="90">
        <f t="shared" si="196"/>
        <v>1.92</v>
      </c>
      <c r="D1715" s="90">
        <v>0.08</v>
      </c>
      <c r="E1715" s="17"/>
      <c r="F1715" s="141">
        <v>413</v>
      </c>
      <c r="G1715" s="3"/>
      <c r="L1715" s="78"/>
      <c r="M1715" s="113"/>
      <c r="N1715" s="95"/>
    </row>
    <row r="1716" spans="1:14" s="29" customFormat="1">
      <c r="A1716" s="30" t="s">
        <v>1678</v>
      </c>
      <c r="B1716" s="90">
        <f t="shared" si="195"/>
        <v>3</v>
      </c>
      <c r="C1716" s="90">
        <f t="shared" si="196"/>
        <v>2.64</v>
      </c>
      <c r="D1716" s="90">
        <v>0.11</v>
      </c>
      <c r="E1716" s="17"/>
      <c r="F1716" s="139">
        <v>625</v>
      </c>
      <c r="L1716" s="78"/>
      <c r="M1716" s="113"/>
      <c r="N1716" s="95"/>
    </row>
    <row r="1717" spans="1:14" s="29" customFormat="1">
      <c r="A1717" s="30" t="s">
        <v>1801</v>
      </c>
      <c r="B1717" s="94">
        <f t="shared" si="195"/>
        <v>35</v>
      </c>
      <c r="C1717" s="94">
        <f t="shared" si="196"/>
        <v>31.200000000000003</v>
      </c>
      <c r="D1717" s="94">
        <v>1.3</v>
      </c>
      <c r="E1717" s="17" t="s">
        <v>1601</v>
      </c>
      <c r="F1717" s="139">
        <v>757</v>
      </c>
      <c r="L1717" s="78"/>
      <c r="M1717" s="113"/>
      <c r="N1717" s="95"/>
    </row>
    <row r="1718" spans="1:14" s="29" customFormat="1">
      <c r="A1718" s="30" t="s">
        <v>1975</v>
      </c>
      <c r="B1718" s="94">
        <f t="shared" si="195"/>
        <v>4</v>
      </c>
      <c r="C1718" s="94">
        <f t="shared" si="196"/>
        <v>2.88</v>
      </c>
      <c r="D1718" s="94">
        <v>0.12</v>
      </c>
      <c r="E1718" s="17"/>
      <c r="F1718" s="139">
        <v>855</v>
      </c>
      <c r="L1718" s="78"/>
      <c r="M1718" s="113"/>
      <c r="N1718" s="95"/>
    </row>
    <row r="1719" spans="1:14" s="29" customFormat="1">
      <c r="A1719" s="30" t="s">
        <v>1482</v>
      </c>
      <c r="B1719" s="94">
        <f t="shared" si="195"/>
        <v>4</v>
      </c>
      <c r="C1719" s="94">
        <f t="shared" si="196"/>
        <v>2.88</v>
      </c>
      <c r="D1719" s="94">
        <v>0.12</v>
      </c>
      <c r="E1719" s="17"/>
      <c r="F1719" s="139">
        <v>860</v>
      </c>
      <c r="L1719" s="78"/>
      <c r="M1719" s="113"/>
      <c r="N1719" s="95"/>
    </row>
    <row r="1720" spans="1:14" s="29" customFormat="1">
      <c r="A1720" s="30" t="s">
        <v>1600</v>
      </c>
      <c r="B1720" s="24">
        <f t="shared" ref="B1720:B1721" si="197">ROUNDUP(C1720*1.1,0)</f>
        <v>32</v>
      </c>
      <c r="C1720" s="24">
        <f t="shared" ref="C1720:C1721" si="198">$K$2*D1720</f>
        <v>28.799999999999997</v>
      </c>
      <c r="D1720" s="24">
        <v>1.2</v>
      </c>
      <c r="E1720" s="17" t="s">
        <v>1601</v>
      </c>
      <c r="F1720" s="135">
        <v>530</v>
      </c>
      <c r="L1720" s="78"/>
      <c r="M1720" s="113"/>
      <c r="N1720" s="95"/>
    </row>
    <row r="1721" spans="1:14" s="29" customFormat="1">
      <c r="A1721" s="30" t="s">
        <v>1623</v>
      </c>
      <c r="B1721" s="24">
        <f t="shared" si="197"/>
        <v>37</v>
      </c>
      <c r="C1721" s="24">
        <f t="shared" si="198"/>
        <v>33.599999999999994</v>
      </c>
      <c r="D1721" s="24">
        <v>1.4</v>
      </c>
      <c r="E1721" s="17" t="s">
        <v>1601</v>
      </c>
      <c r="F1721" s="135">
        <v>665</v>
      </c>
      <c r="L1721" s="78"/>
      <c r="M1721" s="113"/>
      <c r="N1721" s="95"/>
    </row>
    <row r="1722" spans="1:14" s="29" customFormat="1">
      <c r="A1722" s="17"/>
      <c r="B1722" s="24"/>
      <c r="C1722" s="24"/>
      <c r="D1722" s="24"/>
      <c r="E1722" s="17"/>
      <c r="F1722" s="135"/>
      <c r="L1722" s="78"/>
      <c r="M1722" s="113"/>
      <c r="N1722" s="95"/>
    </row>
    <row r="1723" spans="1:14" s="29" customFormat="1">
      <c r="A1723" s="17" t="s">
        <v>1984</v>
      </c>
      <c r="B1723" s="90">
        <f t="shared" ref="B1723" si="199">ROUNDUP(C1723*1.1,0)</f>
        <v>48</v>
      </c>
      <c r="C1723" s="90">
        <f t="shared" ref="C1723" si="200">$K$2*D1723</f>
        <v>43.2</v>
      </c>
      <c r="D1723" s="89">
        <v>1.8</v>
      </c>
      <c r="E1723" s="17"/>
      <c r="F1723" s="135"/>
      <c r="L1723" s="78"/>
      <c r="M1723" s="113"/>
      <c r="N1723" s="95"/>
    </row>
    <row r="1724" spans="1:14" s="29" customFormat="1" ht="15.75" thickBot="1">
      <c r="A1724" s="17"/>
      <c r="B1724" s="24"/>
      <c r="C1724" s="24"/>
      <c r="D1724" s="24"/>
      <c r="E1724" s="17"/>
      <c r="F1724" s="135"/>
      <c r="L1724" s="78"/>
      <c r="M1724" s="113"/>
      <c r="N1724" s="95"/>
    </row>
    <row r="1725" spans="1:14" s="29" customFormat="1" ht="19.5" thickBot="1">
      <c r="A1725" s="102" t="s">
        <v>1912</v>
      </c>
      <c r="B1725" s="23"/>
      <c r="C1725" s="23"/>
      <c r="D1725" s="23"/>
      <c r="E1725" s="28"/>
      <c r="F1725" s="135"/>
      <c r="L1725" s="78"/>
      <c r="M1725" s="113"/>
      <c r="N1725" s="95"/>
    </row>
    <row r="1726" spans="1:14" s="29" customFormat="1">
      <c r="A1726" s="31"/>
      <c r="B1726" s="74"/>
      <c r="C1726" s="74"/>
      <c r="D1726" s="74"/>
      <c r="E1726" s="71"/>
      <c r="F1726" s="135"/>
      <c r="L1726" s="78"/>
      <c r="M1726" s="113"/>
      <c r="N1726" s="95"/>
    </row>
    <row r="1727" spans="1:14" s="29" customFormat="1">
      <c r="A1727" s="30" t="s">
        <v>1901</v>
      </c>
      <c r="B1727" s="90">
        <f t="shared" ref="B1727" si="201">ROUNDUP(C1727*1.1,0)</f>
        <v>16</v>
      </c>
      <c r="C1727" s="90">
        <f t="shared" ref="C1727" si="202">$K$2*D1727</f>
        <v>14.399999999999999</v>
      </c>
      <c r="D1727" s="90">
        <v>0.6</v>
      </c>
      <c r="E1727" s="30"/>
      <c r="F1727" s="135">
        <v>8</v>
      </c>
      <c r="L1727" s="78"/>
      <c r="M1727" s="113"/>
      <c r="N1727" s="95"/>
    </row>
    <row r="1728" spans="1:14" s="29" customFormat="1">
      <c r="A1728" s="30" t="s">
        <v>1915</v>
      </c>
      <c r="B1728" s="90">
        <f t="shared" ref="B1728:B1729" si="203">ROUNDUP(C1728*1.1,0)</f>
        <v>24</v>
      </c>
      <c r="C1728" s="90">
        <f t="shared" ref="C1728:C1729" si="204">$K$2*D1728</f>
        <v>21.6</v>
      </c>
      <c r="D1728" s="90">
        <v>0.9</v>
      </c>
      <c r="E1728" s="17"/>
      <c r="F1728" s="135">
        <v>2</v>
      </c>
      <c r="L1728" s="78"/>
      <c r="M1728" s="113"/>
      <c r="N1728" s="95"/>
    </row>
    <row r="1729" spans="1:14" s="29" customFormat="1">
      <c r="A1729" s="30" t="s">
        <v>1916</v>
      </c>
      <c r="B1729" s="90">
        <f t="shared" si="203"/>
        <v>11</v>
      </c>
      <c r="C1729" s="90">
        <f t="shared" si="204"/>
        <v>9.6000000000000014</v>
      </c>
      <c r="D1729" s="90">
        <v>0.4</v>
      </c>
      <c r="E1729" s="17"/>
      <c r="F1729" s="135">
        <v>6</v>
      </c>
      <c r="L1729" s="78"/>
      <c r="M1729" s="113"/>
      <c r="N1729" s="95"/>
    </row>
    <row r="1730" spans="1:14" s="29" customFormat="1">
      <c r="A1730" s="30" t="s">
        <v>1913</v>
      </c>
      <c r="B1730" s="90">
        <f t="shared" ref="B1730" si="205">ROUNDUP(C1730*1.1,0)</f>
        <v>6</v>
      </c>
      <c r="C1730" s="90">
        <f t="shared" ref="C1730" si="206">$K$2*D1730</f>
        <v>5.28</v>
      </c>
      <c r="D1730" s="90">
        <v>0.22</v>
      </c>
      <c r="E1730" s="17"/>
      <c r="F1730" s="135" t="s">
        <v>1914</v>
      </c>
      <c r="L1730" s="78"/>
      <c r="M1730" s="113"/>
      <c r="N1730" s="95"/>
    </row>
    <row r="1731" spans="1:14" s="29" customFormat="1">
      <c r="A1731" s="30"/>
      <c r="B1731" s="24"/>
      <c r="C1731" s="24"/>
      <c r="D1731" s="24"/>
      <c r="E1731" s="17"/>
      <c r="F1731" s="135"/>
      <c r="L1731" s="78"/>
      <c r="M1731" s="113"/>
      <c r="N1731" s="95"/>
    </row>
    <row r="1732" spans="1:14" ht="15.75" thickBot="1">
      <c r="B1732" s="24"/>
      <c r="C1732" s="24"/>
      <c r="D1732" s="24"/>
      <c r="E1732" s="17"/>
      <c r="M1732" s="113"/>
    </row>
    <row r="1733" spans="1:14" ht="15.75" thickBot="1">
      <c r="A1733" s="60"/>
      <c r="B1733" s="61"/>
      <c r="C1733" s="63"/>
      <c r="D1733" s="63"/>
      <c r="E1733" s="62"/>
      <c r="M1733" s="114"/>
    </row>
    <row r="1734" spans="1:14" ht="19.5" thickBot="1">
      <c r="A1734" s="102" t="s">
        <v>657</v>
      </c>
      <c r="B1734" s="23"/>
      <c r="C1734" s="23"/>
      <c r="D1734" s="23"/>
      <c r="E1734" s="28"/>
      <c r="M1734" s="109"/>
    </row>
    <row r="1735" spans="1:14">
      <c r="A1735" s="31"/>
      <c r="B1735" s="32"/>
      <c r="C1735" s="32"/>
      <c r="D1735" s="32"/>
      <c r="E1735" s="31"/>
      <c r="M1735" s="109"/>
    </row>
    <row r="1736" spans="1:14">
      <c r="A1736" s="30" t="s">
        <v>660</v>
      </c>
      <c r="B1736" s="24">
        <f t="shared" ref="B1736:B1737" si="207">ROUNDUP(C1736*1.1,0)</f>
        <v>12</v>
      </c>
      <c r="C1736" s="24">
        <f t="shared" ref="C1736:C1737" si="208">$K$2*D1736</f>
        <v>10.8</v>
      </c>
      <c r="D1736" s="24">
        <v>0.45</v>
      </c>
      <c r="E1736" s="1" t="s">
        <v>659</v>
      </c>
      <c r="F1736" s="135">
        <v>270</v>
      </c>
      <c r="M1736" s="109"/>
    </row>
    <row r="1737" spans="1:14">
      <c r="A1737" s="30" t="s">
        <v>661</v>
      </c>
      <c r="B1737" s="24">
        <f t="shared" si="207"/>
        <v>3</v>
      </c>
      <c r="C1737" s="24">
        <f t="shared" si="208"/>
        <v>1.92</v>
      </c>
      <c r="D1737" s="24">
        <v>0.08</v>
      </c>
      <c r="E1737" s="30" t="s">
        <v>662</v>
      </c>
      <c r="M1737" s="109"/>
    </row>
    <row r="1738" spans="1:14">
      <c r="A1738" s="30" t="s">
        <v>658</v>
      </c>
      <c r="B1738" s="33">
        <v>3</v>
      </c>
      <c r="C1738" s="33"/>
      <c r="D1738" s="33"/>
      <c r="M1738" s="109"/>
    </row>
    <row r="1739" spans="1:14">
      <c r="A1739" s="30" t="s">
        <v>664</v>
      </c>
      <c r="B1739" s="24">
        <f t="shared" ref="B1739:B1740" si="209">ROUNDUP(C1739*1.1,0)</f>
        <v>6</v>
      </c>
      <c r="C1739" s="24">
        <f t="shared" ref="C1739:C1740" si="210">$K$2*D1739</f>
        <v>4.8000000000000007</v>
      </c>
      <c r="D1739" s="24">
        <v>0.2</v>
      </c>
      <c r="E1739" s="30" t="s">
        <v>663</v>
      </c>
      <c r="M1739" s="109"/>
    </row>
    <row r="1740" spans="1:14">
      <c r="A1740" s="30" t="s">
        <v>714</v>
      </c>
      <c r="B1740" s="24">
        <f t="shared" si="209"/>
        <v>80</v>
      </c>
      <c r="C1740" s="24">
        <f t="shared" si="210"/>
        <v>72</v>
      </c>
      <c r="D1740" s="24">
        <v>3</v>
      </c>
      <c r="E1740" s="30" t="s">
        <v>1931</v>
      </c>
      <c r="F1740" s="135" t="s">
        <v>1928</v>
      </c>
      <c r="M1740" s="109"/>
    </row>
    <row r="1741" spans="1:14" ht="15.75" thickBot="1">
      <c r="A1741" s="17"/>
      <c r="B1741" s="24"/>
      <c r="C1741" s="24"/>
      <c r="D1741" s="24"/>
      <c r="E1741" s="17"/>
      <c r="M1741" s="109"/>
    </row>
    <row r="1742" spans="1:14" s="29" customFormat="1" ht="19.5" thickBot="1">
      <c r="A1742" s="102" t="s">
        <v>1415</v>
      </c>
      <c r="B1742" s="23"/>
      <c r="C1742" s="23"/>
      <c r="D1742" s="23"/>
      <c r="E1742" s="28"/>
      <c r="F1742" s="135"/>
      <c r="L1742" s="78"/>
      <c r="M1742" s="109"/>
      <c r="N1742" s="95"/>
    </row>
    <row r="1743" spans="1:14" s="29" customFormat="1">
      <c r="A1743" s="31"/>
      <c r="B1743" s="32"/>
      <c r="C1743" s="32"/>
      <c r="D1743" s="32"/>
      <c r="E1743" s="31"/>
      <c r="F1743" s="135"/>
      <c r="L1743" s="78"/>
      <c r="M1743" s="109"/>
      <c r="N1743" s="95"/>
    </row>
    <row r="1744" spans="1:14">
      <c r="A1744" s="37" t="s">
        <v>1138</v>
      </c>
      <c r="B1744" s="90">
        <f t="shared" ref="B1744:B1745" si="211">ROUNDUP(C1744*1.1,0)</f>
        <v>27</v>
      </c>
      <c r="C1744" s="90">
        <f t="shared" ref="C1744:C1745" si="212">$K$2*D1744</f>
        <v>24</v>
      </c>
      <c r="D1744" s="90">
        <v>1</v>
      </c>
      <c r="E1744" s="30" t="s">
        <v>837</v>
      </c>
      <c r="M1744" s="109"/>
    </row>
    <row r="1745" spans="1:14">
      <c r="A1745" s="37" t="s">
        <v>1416</v>
      </c>
      <c r="B1745" s="90">
        <f t="shared" si="211"/>
        <v>27</v>
      </c>
      <c r="C1745" s="90">
        <f t="shared" si="212"/>
        <v>24</v>
      </c>
      <c r="D1745" s="90">
        <v>1</v>
      </c>
      <c r="E1745" s="30"/>
      <c r="M1745" s="109"/>
    </row>
    <row r="1746" spans="1:14" s="29" customFormat="1">
      <c r="A1746" s="30"/>
      <c r="B1746" s="30"/>
      <c r="C1746" s="30"/>
      <c r="D1746" s="30"/>
      <c r="E1746" s="30"/>
      <c r="F1746" s="135"/>
      <c r="L1746" s="78"/>
      <c r="M1746" s="109"/>
      <c r="N1746" s="95"/>
    </row>
    <row r="1747" spans="1:14" s="29" customFormat="1">
      <c r="A1747" s="47" t="s">
        <v>865</v>
      </c>
      <c r="B1747" s="33"/>
      <c r="C1747" s="33"/>
      <c r="D1747" s="33"/>
      <c r="E1747" s="30"/>
      <c r="F1747" s="135"/>
      <c r="L1747" s="78"/>
      <c r="M1747" s="109"/>
      <c r="N1747" s="95"/>
    </row>
    <row r="1748" spans="1:14" s="29" customFormat="1">
      <c r="A1748" s="37" t="s">
        <v>1078</v>
      </c>
      <c r="B1748" s="90">
        <f t="shared" ref="B1748:B1749" si="213">ROUNDUP(C1748*1.1,0)</f>
        <v>4</v>
      </c>
      <c r="C1748" s="90">
        <f t="shared" ref="C1748:C1749" si="214">$K$2*D1748</f>
        <v>2.88</v>
      </c>
      <c r="D1748" s="90">
        <v>0.12</v>
      </c>
      <c r="E1748" s="30" t="s">
        <v>2000</v>
      </c>
      <c r="F1748" s="135"/>
      <c r="L1748" s="78"/>
      <c r="M1748" s="109"/>
      <c r="N1748" s="95"/>
    </row>
    <row r="1749" spans="1:14">
      <c r="A1749" s="37" t="s">
        <v>1097</v>
      </c>
      <c r="B1749" s="90">
        <f t="shared" si="213"/>
        <v>4</v>
      </c>
      <c r="C1749" s="90">
        <f t="shared" si="214"/>
        <v>3.12</v>
      </c>
      <c r="D1749" s="90">
        <v>0.13</v>
      </c>
      <c r="E1749" s="30" t="s">
        <v>2001</v>
      </c>
      <c r="F1749" s="135">
        <v>180</v>
      </c>
      <c r="M1749" s="109"/>
    </row>
    <row r="1750" spans="1:14" s="29" customFormat="1">
      <c r="A1750" s="37"/>
      <c r="B1750" s="90"/>
      <c r="C1750" s="90"/>
      <c r="D1750" s="90"/>
      <c r="E1750" s="30"/>
      <c r="F1750" s="135"/>
      <c r="L1750" s="78"/>
      <c r="M1750" s="113"/>
      <c r="N1750" s="95"/>
    </row>
    <row r="1751" spans="1:14" s="29" customFormat="1">
      <c r="A1751" s="37"/>
      <c r="B1751" s="90"/>
      <c r="C1751" s="90"/>
      <c r="D1751" s="90"/>
      <c r="E1751" s="30"/>
      <c r="F1751" s="135"/>
      <c r="L1751" s="78"/>
      <c r="M1751" s="113"/>
      <c r="N1751" s="95"/>
    </row>
    <row r="1752" spans="1:14" s="29" customFormat="1">
      <c r="A1752" s="37" t="s">
        <v>1971</v>
      </c>
      <c r="B1752" s="90">
        <f t="shared" ref="B1752:B1753" si="215">ROUNDUP(C1752*1.1,0)</f>
        <v>8</v>
      </c>
      <c r="C1752" s="90">
        <f t="shared" ref="C1752:C1753" si="216">$K$2*D1752</f>
        <v>7.1999999999999993</v>
      </c>
      <c r="D1752" s="90">
        <v>0.3</v>
      </c>
      <c r="E1752" s="30" t="s">
        <v>1875</v>
      </c>
      <c r="F1752" s="135">
        <v>1413</v>
      </c>
      <c r="L1752" s="78"/>
      <c r="M1752" s="113"/>
      <c r="N1752" s="95"/>
    </row>
    <row r="1753" spans="1:14" s="29" customFormat="1">
      <c r="A1753" s="30" t="s">
        <v>1971</v>
      </c>
      <c r="B1753" s="90">
        <f t="shared" si="215"/>
        <v>8</v>
      </c>
      <c r="C1753" s="90">
        <f t="shared" si="216"/>
        <v>7.1999999999999993</v>
      </c>
      <c r="D1753" s="90">
        <v>0.3</v>
      </c>
      <c r="E1753" s="30" t="s">
        <v>1876</v>
      </c>
      <c r="F1753" s="135">
        <v>1413</v>
      </c>
      <c r="L1753" s="78"/>
      <c r="M1753" s="113"/>
      <c r="N1753" s="95"/>
    </row>
    <row r="1754" spans="1:14" s="29" customFormat="1">
      <c r="A1754" s="30" t="s">
        <v>1869</v>
      </c>
      <c r="B1754" s="90">
        <f t="shared" ref="B1754" si="217">ROUNDUP(C1754*1.1,0)</f>
        <v>7</v>
      </c>
      <c r="C1754" s="90">
        <f t="shared" ref="C1754" si="218">$K$2*D1754</f>
        <v>6</v>
      </c>
      <c r="D1754" s="90">
        <v>0.25</v>
      </c>
      <c r="E1754" s="30" t="s">
        <v>1870</v>
      </c>
      <c r="F1754" s="135">
        <v>1000</v>
      </c>
      <c r="L1754" s="78"/>
      <c r="M1754" s="113"/>
      <c r="N1754" s="95"/>
    </row>
    <row r="1755" spans="1:14" s="29" customFormat="1">
      <c r="A1755" s="30" t="s">
        <v>1799</v>
      </c>
      <c r="B1755" s="90">
        <f t="shared" ref="B1755" si="219">ROUNDUP(C1755*1.1,0)</f>
        <v>2</v>
      </c>
      <c r="C1755" s="90">
        <f t="shared" ref="C1755" si="220">$K$2*D1755</f>
        <v>0.96</v>
      </c>
      <c r="D1755" s="90">
        <v>0.04</v>
      </c>
      <c r="E1755" s="30" t="s">
        <v>1825</v>
      </c>
      <c r="F1755" s="135">
        <v>1250</v>
      </c>
      <c r="L1755" s="78"/>
      <c r="M1755" s="113"/>
      <c r="N1755" s="95"/>
    </row>
    <row r="1756" spans="1:14" s="29" customFormat="1">
      <c r="A1756" s="30" t="s">
        <v>1645</v>
      </c>
      <c r="B1756" s="90">
        <f t="shared" ref="B1756" si="221">ROUNDUP(C1756*1.1,0)</f>
        <v>2</v>
      </c>
      <c r="C1756" s="90">
        <f t="shared" ref="C1756" si="222">$K$2*D1756</f>
        <v>0.96</v>
      </c>
      <c r="D1756" s="90">
        <v>0.04</v>
      </c>
      <c r="E1756" s="30" t="s">
        <v>1796</v>
      </c>
      <c r="F1756" s="135">
        <v>1125</v>
      </c>
      <c r="L1756" s="78"/>
      <c r="M1756" s="113"/>
      <c r="N1756" s="95"/>
    </row>
    <row r="1757" spans="1:14" s="29" customFormat="1">
      <c r="A1757" s="30" t="s">
        <v>1417</v>
      </c>
      <c r="B1757" s="90">
        <f t="shared" ref="B1757" si="223">ROUNDUP(C1757*1.1,0)</f>
        <v>2</v>
      </c>
      <c r="C1757" s="90">
        <f t="shared" ref="C1757" si="224">$K$2*D1757</f>
        <v>1.2000000000000002</v>
      </c>
      <c r="D1757" s="90">
        <v>0.05</v>
      </c>
      <c r="E1757" s="30" t="s">
        <v>1797</v>
      </c>
      <c r="F1757" s="135"/>
      <c r="L1757" s="78"/>
      <c r="M1757" s="113"/>
      <c r="N1757" s="95"/>
    </row>
    <row r="1758" spans="1:14" s="29" customFormat="1">
      <c r="A1758" s="30" t="s">
        <v>1320</v>
      </c>
      <c r="B1758" s="90">
        <f t="shared" ref="B1758:B1759" si="225">ROUNDUP(C1758*1.1,0)</f>
        <v>12</v>
      </c>
      <c r="C1758" s="90">
        <f t="shared" ref="C1758:C1759" si="226">$K$2*D1758</f>
        <v>10.8</v>
      </c>
      <c r="D1758" s="90">
        <v>0.45</v>
      </c>
      <c r="E1758" s="30" t="s">
        <v>1798</v>
      </c>
      <c r="F1758" s="135">
        <v>2480</v>
      </c>
      <c r="L1758" s="78"/>
      <c r="M1758" s="113"/>
      <c r="N1758" s="95"/>
    </row>
    <row r="1759" spans="1:14" s="29" customFormat="1">
      <c r="A1759" s="37" t="s">
        <v>1114</v>
      </c>
      <c r="B1759" s="90">
        <f t="shared" si="225"/>
        <v>80</v>
      </c>
      <c r="C1759" s="90">
        <f t="shared" si="226"/>
        <v>72</v>
      </c>
      <c r="D1759" s="90">
        <v>3</v>
      </c>
      <c r="E1759" s="30" t="s">
        <v>1118</v>
      </c>
      <c r="F1759" s="138"/>
      <c r="L1759" s="78"/>
      <c r="M1759" s="113"/>
      <c r="N1759" s="95"/>
    </row>
    <row r="1760" spans="1:14" s="29" customFormat="1">
      <c r="A1760" s="37" t="s">
        <v>1115</v>
      </c>
      <c r="B1760" s="33">
        <v>40</v>
      </c>
      <c r="C1760" s="33"/>
      <c r="D1760" s="33"/>
      <c r="E1760" s="30" t="s">
        <v>1119</v>
      </c>
      <c r="F1760" s="138"/>
      <c r="L1760" s="78"/>
      <c r="M1760" s="113"/>
      <c r="N1760" s="95"/>
    </row>
    <row r="1761" spans="1:14" s="29" customFormat="1">
      <c r="A1761" s="37" t="s">
        <v>1116</v>
      </c>
      <c r="B1761" s="90">
        <f t="shared" ref="B1761" si="227">ROUNDUP(C1761*1.1,0)</f>
        <v>53</v>
      </c>
      <c r="C1761" s="90">
        <f t="shared" ref="C1761" si="228">$K$2*D1761</f>
        <v>48</v>
      </c>
      <c r="D1761" s="90">
        <v>2</v>
      </c>
      <c r="E1761" s="30" t="s">
        <v>1120</v>
      </c>
      <c r="F1761" s="135"/>
      <c r="L1761" s="78"/>
      <c r="M1761" s="113"/>
      <c r="N1761" s="95"/>
    </row>
    <row r="1762" spans="1:14" s="29" customFormat="1">
      <c r="A1762" s="40"/>
      <c r="B1762" s="94"/>
      <c r="C1762" s="94"/>
      <c r="D1762" s="94"/>
      <c r="E1762" s="17"/>
      <c r="F1762" s="135"/>
      <c r="L1762" s="78"/>
      <c r="M1762" s="113"/>
      <c r="N1762" s="95"/>
    </row>
    <row r="1763" spans="1:14" s="29" customFormat="1">
      <c r="A1763" s="30" t="s">
        <v>1419</v>
      </c>
      <c r="B1763" s="90">
        <f t="shared" ref="B1763" si="229">ROUNDUP(C1763*1.1,0)</f>
        <v>53</v>
      </c>
      <c r="C1763" s="90">
        <f t="shared" ref="C1763" si="230">$K$2*D1763</f>
        <v>48</v>
      </c>
      <c r="D1763" s="90">
        <v>2</v>
      </c>
      <c r="E1763" s="17"/>
      <c r="F1763" s="135"/>
      <c r="L1763" s="78"/>
      <c r="M1763" s="113"/>
      <c r="N1763" s="95"/>
    </row>
    <row r="1764" spans="1:14" s="29" customFormat="1">
      <c r="A1764" s="40"/>
      <c r="B1764" s="94"/>
      <c r="C1764" s="94"/>
      <c r="D1764" s="94"/>
      <c r="E1764" s="17"/>
      <c r="F1764" s="135"/>
      <c r="L1764" s="78"/>
      <c r="M1764" s="113"/>
      <c r="N1764" s="95"/>
    </row>
    <row r="1765" spans="1:14" s="29" customFormat="1" ht="15.75" thickBot="1">
      <c r="A1765" s="40"/>
      <c r="B1765" s="94"/>
      <c r="C1765" s="94"/>
      <c r="D1765" s="94"/>
      <c r="E1765" s="17"/>
      <c r="F1765" s="135"/>
      <c r="L1765" s="78"/>
      <c r="M1765" s="113"/>
      <c r="N1765" s="95"/>
    </row>
    <row r="1766" spans="1:14" s="29" customFormat="1" ht="19.5" thickBot="1">
      <c r="A1766" s="102" t="s">
        <v>1891</v>
      </c>
      <c r="B1766" s="131"/>
      <c r="C1766" s="131"/>
      <c r="D1766" s="131"/>
      <c r="E1766" s="28"/>
      <c r="F1766" s="135"/>
      <c r="L1766" s="78"/>
      <c r="M1766" s="113"/>
      <c r="N1766" s="95"/>
    </row>
    <row r="1767" spans="1:14" s="29" customFormat="1">
      <c r="A1767" s="54"/>
      <c r="B1767" s="130"/>
      <c r="C1767" s="130"/>
      <c r="D1767" s="130"/>
      <c r="E1767" s="71"/>
      <c r="F1767" s="135"/>
      <c r="L1767" s="78"/>
      <c r="M1767" s="113"/>
      <c r="N1767" s="95"/>
    </row>
    <row r="1768" spans="1:14" s="29" customFormat="1">
      <c r="A1768" s="37" t="s">
        <v>1041</v>
      </c>
      <c r="B1768" s="90">
        <f t="shared" ref="B1768" si="231">ROUNDUP(C1768*1.1,0)</f>
        <v>8</v>
      </c>
      <c r="C1768" s="90">
        <f t="shared" ref="C1768" si="232">$K$2*D1768</f>
        <v>6.7200000000000006</v>
      </c>
      <c r="D1768" s="90">
        <v>0.28000000000000003</v>
      </c>
      <c r="E1768" s="30" t="s">
        <v>1734</v>
      </c>
      <c r="F1768" s="135">
        <v>1000</v>
      </c>
      <c r="L1768" s="78"/>
      <c r="M1768" s="113"/>
      <c r="N1768" s="95"/>
    </row>
    <row r="1769" spans="1:14" s="29" customFormat="1">
      <c r="A1769" s="37" t="s">
        <v>1646</v>
      </c>
      <c r="B1769" s="90">
        <f t="shared" ref="B1769" si="233">ROUNDUP(C1769*1.1,0)</f>
        <v>3</v>
      </c>
      <c r="C1769" s="90">
        <f t="shared" ref="C1769" si="234">$K$2*D1769</f>
        <v>2.4000000000000004</v>
      </c>
      <c r="D1769" s="90">
        <v>0.1</v>
      </c>
      <c r="E1769" s="30"/>
      <c r="F1769" s="135"/>
      <c r="L1769" s="78"/>
      <c r="M1769" s="113"/>
      <c r="N1769" s="95"/>
    </row>
    <row r="1770" spans="1:14" s="29" customFormat="1">
      <c r="A1770" s="57"/>
      <c r="B1770" s="94"/>
      <c r="C1770" s="94"/>
      <c r="D1770" s="94"/>
      <c r="E1770" s="17"/>
      <c r="F1770" s="135"/>
      <c r="L1770" s="78"/>
      <c r="M1770" s="113"/>
      <c r="N1770" s="95"/>
    </row>
    <row r="1771" spans="1:14" s="29" customFormat="1">
      <c r="A1771" s="17" t="s">
        <v>1893</v>
      </c>
      <c r="B1771" s="90">
        <f t="shared" ref="B1771" si="235">ROUNDUP(C1771*1.1,0)</f>
        <v>6</v>
      </c>
      <c r="C1771" s="90">
        <f t="shared" ref="C1771" si="236">$K$2*D1771</f>
        <v>5.04</v>
      </c>
      <c r="D1771" s="90">
        <v>0.21</v>
      </c>
      <c r="E1771" s="17"/>
      <c r="F1771" s="135" t="s">
        <v>1894</v>
      </c>
      <c r="L1771" s="78"/>
      <c r="M1771" s="113"/>
      <c r="N1771" s="95"/>
    </row>
    <row r="1772" spans="1:14" s="29" customFormat="1">
      <c r="A1772" s="17" t="s">
        <v>1943</v>
      </c>
      <c r="B1772" s="90">
        <f t="shared" ref="B1772" si="237">ROUNDUP(C1772*1.1,0)</f>
        <v>8</v>
      </c>
      <c r="C1772" s="90">
        <f t="shared" ref="C1772" si="238">$K$2*D1772</f>
        <v>7.1999999999999993</v>
      </c>
      <c r="D1772" s="90">
        <v>0.3</v>
      </c>
      <c r="E1772" s="17"/>
      <c r="F1772" s="135">
        <v>1154</v>
      </c>
      <c r="L1772" s="78"/>
      <c r="M1772" s="113"/>
      <c r="N1772" s="95"/>
    </row>
    <row r="1773" spans="1:14" s="29" customFormat="1">
      <c r="A1773" s="17" t="s">
        <v>1942</v>
      </c>
      <c r="B1773" s="90">
        <f t="shared" ref="B1773" si="239">ROUNDUP(C1773*1.1,0)</f>
        <v>12</v>
      </c>
      <c r="C1773" s="90">
        <f t="shared" ref="C1773" si="240">$K$2*D1773</f>
        <v>10.08</v>
      </c>
      <c r="D1773" s="90">
        <v>0.42</v>
      </c>
      <c r="E1773" s="17"/>
      <c r="F1773" s="135" t="s">
        <v>985</v>
      </c>
      <c r="L1773" s="78"/>
      <c r="M1773" s="113"/>
      <c r="N1773" s="95"/>
    </row>
    <row r="1774" spans="1:14" s="29" customFormat="1">
      <c r="A1774" s="17"/>
      <c r="B1774" s="94"/>
      <c r="C1774" s="94"/>
      <c r="D1774" s="94"/>
      <c r="E1774" s="17"/>
      <c r="F1774" s="135"/>
      <c r="L1774" s="78"/>
      <c r="M1774" s="113"/>
      <c r="N1774" s="95"/>
    </row>
    <row r="1775" spans="1:14" s="29" customFormat="1">
      <c r="A1775" s="40"/>
      <c r="B1775" s="94"/>
      <c r="C1775" s="94"/>
      <c r="D1775" s="94"/>
      <c r="E1775" s="17"/>
      <c r="F1775" s="135"/>
      <c r="L1775" s="78"/>
      <c r="M1775" s="113"/>
      <c r="N1775" s="95"/>
    </row>
    <row r="1776" spans="1:14" s="29" customFormat="1">
      <c r="A1776" s="17" t="s">
        <v>1947</v>
      </c>
      <c r="B1776" s="90">
        <f t="shared" ref="B1776:B1777" si="241">ROUNDUP(C1776*1.1,0)</f>
        <v>26</v>
      </c>
      <c r="C1776" s="90">
        <f t="shared" ref="C1776:C1777" si="242">$K$2*D1776</f>
        <v>23.52</v>
      </c>
      <c r="D1776" s="90">
        <v>0.98</v>
      </c>
      <c r="E1776" s="17"/>
      <c r="F1776" s="135" t="s">
        <v>1948</v>
      </c>
      <c r="L1776" s="78"/>
      <c r="M1776" s="113"/>
      <c r="N1776" s="95"/>
    </row>
    <row r="1777" spans="1:14" s="29" customFormat="1">
      <c r="A1777" s="17" t="s">
        <v>1900</v>
      </c>
      <c r="B1777" s="90">
        <f t="shared" si="241"/>
        <v>16</v>
      </c>
      <c r="C1777" s="90">
        <f t="shared" si="242"/>
        <v>13.68</v>
      </c>
      <c r="D1777" s="90">
        <v>0.56999999999999995</v>
      </c>
      <c r="E1777" s="17"/>
      <c r="F1777" s="135" t="s">
        <v>985</v>
      </c>
      <c r="L1777" s="78"/>
      <c r="M1777" s="113"/>
      <c r="N1777" s="95"/>
    </row>
    <row r="1778" spans="1:14" s="29" customFormat="1" ht="15.75" thickBot="1">
      <c r="A1778" s="40"/>
      <c r="B1778" s="17"/>
      <c r="C1778" s="17"/>
      <c r="D1778" s="17"/>
      <c r="E1778" s="17"/>
      <c r="F1778" s="135"/>
      <c r="L1778" s="78"/>
      <c r="M1778" s="113"/>
      <c r="N1778" s="95"/>
    </row>
    <row r="1779" spans="1:14" s="29" customFormat="1" ht="19.5" thickBot="1">
      <c r="A1779" s="102" t="s">
        <v>1418</v>
      </c>
      <c r="B1779" s="103"/>
      <c r="C1779" s="103"/>
      <c r="D1779" s="103"/>
      <c r="E1779" s="104"/>
      <c r="F1779" s="135"/>
      <c r="L1779" s="78"/>
      <c r="M1779" s="113"/>
      <c r="N1779" s="95"/>
    </row>
    <row r="1780" spans="1:14" s="29" customFormat="1">
      <c r="A1780" s="42"/>
      <c r="B1780" s="32"/>
      <c r="C1780" s="32"/>
      <c r="D1780" s="32"/>
      <c r="E1780" s="31"/>
      <c r="F1780" s="135"/>
      <c r="L1780" s="78"/>
      <c r="M1780" s="113"/>
      <c r="N1780" s="95"/>
    </row>
    <row r="1781" spans="1:14" s="29" customFormat="1">
      <c r="A1781" s="30" t="s">
        <v>1147</v>
      </c>
      <c r="B1781" s="90">
        <f t="shared" ref="B1781" si="243">ROUNDUP(C1781*1.1,0)</f>
        <v>7</v>
      </c>
      <c r="C1781" s="90">
        <f t="shared" ref="C1781" si="244">$K$2*D1781</f>
        <v>6</v>
      </c>
      <c r="D1781" s="90">
        <v>0.25</v>
      </c>
      <c r="E1781" s="30"/>
      <c r="F1781" s="135"/>
      <c r="L1781" s="78"/>
      <c r="M1781" s="113"/>
      <c r="N1781" s="95"/>
    </row>
    <row r="1782" spans="1:14" s="29" customFormat="1">
      <c r="A1782" s="30" t="s">
        <v>1712</v>
      </c>
      <c r="B1782" s="90">
        <f t="shared" ref="B1782" si="245">ROUNDUP(C1782*1.1,0)</f>
        <v>80</v>
      </c>
      <c r="C1782" s="90">
        <f t="shared" ref="C1782" si="246">$K$2*D1782</f>
        <v>72</v>
      </c>
      <c r="D1782" s="90">
        <v>3</v>
      </c>
      <c r="E1782" s="30"/>
      <c r="F1782" s="135">
        <v>1500</v>
      </c>
      <c r="L1782" s="78"/>
      <c r="M1782" s="113"/>
      <c r="N1782" s="95"/>
    </row>
    <row r="1783" spans="1:14" s="29" customFormat="1">
      <c r="A1783" s="30" t="s">
        <v>1905</v>
      </c>
      <c r="B1783" s="90">
        <f t="shared" ref="B1783" si="247">ROUNDUP(C1783*1.1,0)</f>
        <v>43</v>
      </c>
      <c r="C1783" s="90">
        <f t="shared" ref="C1783" si="248">$K$2*D1783</f>
        <v>38.400000000000006</v>
      </c>
      <c r="D1783" s="90">
        <v>1.6</v>
      </c>
      <c r="E1783" s="30"/>
      <c r="F1783" s="135">
        <v>4</v>
      </c>
      <c r="L1783" s="78"/>
      <c r="M1783" s="113"/>
      <c r="N1783" s="95"/>
    </row>
    <row r="1784" spans="1:14" s="29" customFormat="1">
      <c r="A1784" s="47"/>
      <c r="B1784" s="89"/>
      <c r="C1784" s="89"/>
      <c r="D1784" s="89"/>
      <c r="E1784" s="30"/>
      <c r="F1784" s="135"/>
      <c r="L1784" s="78"/>
      <c r="M1784" s="113"/>
      <c r="N1784" s="95"/>
    </row>
    <row r="1785" spans="1:14" s="29" customFormat="1">
      <c r="A1785" s="47" t="s">
        <v>1713</v>
      </c>
      <c r="B1785" s="90">
        <f t="shared" ref="B1785" si="249">ROUNDUP(C1785*1.1,0)</f>
        <v>40</v>
      </c>
      <c r="C1785" s="90">
        <f t="shared" ref="C1785" si="250">$K$2*D1785</f>
        <v>36</v>
      </c>
      <c r="D1785" s="90">
        <v>1.5</v>
      </c>
      <c r="E1785" s="30" t="s">
        <v>1788</v>
      </c>
      <c r="F1785" s="135">
        <v>850</v>
      </c>
      <c r="L1785" s="78"/>
      <c r="M1785" s="113"/>
      <c r="N1785" s="95"/>
    </row>
    <row r="1786" spans="1:14" s="29" customFormat="1">
      <c r="A1786" s="47" t="s">
        <v>1714</v>
      </c>
      <c r="B1786" s="90">
        <f t="shared" ref="B1786:B1789" si="251">ROUNDUP(C1786*1.1,0)</f>
        <v>132</v>
      </c>
      <c r="C1786" s="90">
        <f t="shared" ref="C1786:C1789" si="252">$K$2*D1786</f>
        <v>120</v>
      </c>
      <c r="D1786" s="90">
        <v>5</v>
      </c>
      <c r="E1786" s="30" t="s">
        <v>1791</v>
      </c>
      <c r="F1786" s="135">
        <v>382</v>
      </c>
      <c r="L1786" s="78"/>
      <c r="M1786" s="113"/>
      <c r="N1786" s="95"/>
    </row>
    <row r="1787" spans="1:14" s="29" customFormat="1">
      <c r="A1787" s="47" t="s">
        <v>1793</v>
      </c>
      <c r="B1787" s="90">
        <f t="shared" si="251"/>
        <v>32</v>
      </c>
      <c r="C1787" s="90">
        <f t="shared" si="252"/>
        <v>28.799999999999997</v>
      </c>
      <c r="D1787" s="90">
        <v>1.2</v>
      </c>
      <c r="E1787" s="30" t="s">
        <v>1792</v>
      </c>
      <c r="F1787" s="135">
        <v>589</v>
      </c>
      <c r="L1787" s="78"/>
      <c r="M1787" s="113"/>
      <c r="N1787" s="95"/>
    </row>
    <row r="1788" spans="1:14" s="29" customFormat="1">
      <c r="A1788" s="47" t="s">
        <v>1794</v>
      </c>
      <c r="B1788" s="90">
        <f t="shared" si="251"/>
        <v>59</v>
      </c>
      <c r="C1788" s="90">
        <f t="shared" si="252"/>
        <v>52.800000000000004</v>
      </c>
      <c r="D1788" s="90">
        <v>2.2000000000000002</v>
      </c>
      <c r="E1788" s="30" t="s">
        <v>1789</v>
      </c>
      <c r="F1788" s="135">
        <v>1148</v>
      </c>
      <c r="L1788" s="78"/>
      <c r="M1788" s="113"/>
      <c r="N1788" s="95"/>
    </row>
    <row r="1789" spans="1:14" s="29" customFormat="1">
      <c r="A1789" s="47" t="s">
        <v>1795</v>
      </c>
      <c r="B1789" s="90">
        <f t="shared" si="251"/>
        <v>32</v>
      </c>
      <c r="C1789" s="90">
        <f t="shared" si="252"/>
        <v>28.799999999999997</v>
      </c>
      <c r="D1789" s="90">
        <v>1.2</v>
      </c>
      <c r="E1789" s="30" t="s">
        <v>1790</v>
      </c>
      <c r="F1789" s="135">
        <v>618</v>
      </c>
      <c r="L1789" s="78"/>
      <c r="M1789" s="113"/>
      <c r="N1789" s="95"/>
    </row>
    <row r="1790" spans="1:14" s="29" customFormat="1">
      <c r="A1790" s="47"/>
      <c r="B1790" s="90"/>
      <c r="C1790" s="90"/>
      <c r="D1790" s="90"/>
      <c r="E1790" s="30"/>
      <c r="F1790" s="135"/>
      <c r="L1790" s="78"/>
      <c r="M1790" s="113"/>
      <c r="N1790" s="95"/>
    </row>
    <row r="1791" spans="1:14" s="29" customFormat="1">
      <c r="A1791" s="47" t="s">
        <v>1715</v>
      </c>
      <c r="B1791" s="90">
        <f t="shared" ref="B1791" si="253">ROUNDUP(C1791*1.1,0)</f>
        <v>72</v>
      </c>
      <c r="C1791" s="90">
        <f t="shared" ref="C1791" si="254">$K$2*D1791</f>
        <v>64.800000000000011</v>
      </c>
      <c r="D1791" s="90">
        <v>2.7</v>
      </c>
      <c r="E1791" s="30" t="s">
        <v>1326</v>
      </c>
      <c r="F1791" s="135">
        <v>1400</v>
      </c>
      <c r="L1791" s="78"/>
      <c r="M1791" s="113"/>
      <c r="N1791" s="95"/>
    </row>
    <row r="1792" spans="1:14" s="29" customFormat="1">
      <c r="A1792" s="47"/>
      <c r="B1792" s="33"/>
      <c r="C1792" s="33"/>
      <c r="D1792" s="33"/>
      <c r="E1792" s="30"/>
      <c r="F1792" s="135"/>
      <c r="L1792" s="78"/>
      <c r="M1792" s="113"/>
      <c r="N1792" s="95"/>
    </row>
    <row r="1793" spans="1:14" s="29" customFormat="1">
      <c r="A1793" s="30" t="s">
        <v>1328</v>
      </c>
      <c r="B1793" s="90">
        <f t="shared" ref="B1793" si="255">ROUNDUP(C1793*1.1,0)</f>
        <v>1</v>
      </c>
      <c r="C1793" s="90">
        <f t="shared" ref="C1793" si="256">$K$2*D1793</f>
        <v>0.72</v>
      </c>
      <c r="D1793" s="90">
        <v>0.03</v>
      </c>
      <c r="E1793" s="30"/>
      <c r="F1793" s="135"/>
      <c r="L1793" s="78"/>
      <c r="M1793" s="113"/>
      <c r="N1793" s="95"/>
    </row>
    <row r="1794" spans="1:14" s="29" customFormat="1">
      <c r="F1794" s="138"/>
      <c r="L1794" s="78"/>
      <c r="M1794" s="113"/>
      <c r="N1794" s="95"/>
    </row>
    <row r="1795" spans="1:14" s="29" customFormat="1" ht="15.75" thickBot="1">
      <c r="A1795" s="17"/>
      <c r="B1795" s="17"/>
      <c r="C1795" s="17"/>
      <c r="D1795" s="17"/>
      <c r="E1795" s="17"/>
      <c r="F1795" s="135"/>
      <c r="L1795" s="78"/>
      <c r="M1795" s="113"/>
      <c r="N1795" s="95"/>
    </row>
    <row r="1796" spans="1:14" s="29" customFormat="1" ht="19.5" thickBot="1">
      <c r="A1796" s="102" t="s">
        <v>1892</v>
      </c>
      <c r="B1796" s="133"/>
      <c r="C1796" s="133"/>
      <c r="D1796" s="133"/>
      <c r="E1796" s="104"/>
      <c r="F1796" s="135"/>
      <c r="L1796" s="78"/>
      <c r="M1796" s="113"/>
      <c r="N1796" s="95"/>
    </row>
    <row r="1797" spans="1:14" s="29" customFormat="1">
      <c r="A1797" s="132"/>
      <c r="B1797" s="32"/>
      <c r="C1797" s="32"/>
      <c r="D1797" s="32"/>
      <c r="E1797" s="31"/>
      <c r="F1797" s="135"/>
      <c r="L1797" s="78"/>
      <c r="M1797" s="113"/>
      <c r="N1797" s="95"/>
    </row>
    <row r="1798" spans="1:14" s="29" customFormat="1">
      <c r="A1798" s="47" t="s">
        <v>1071</v>
      </c>
      <c r="B1798" s="90">
        <f t="shared" ref="B1798:B1801" si="257">ROUNDUP(C1798*1.1,0)</f>
        <v>14</v>
      </c>
      <c r="C1798" s="90">
        <f t="shared" ref="C1798:C1801" si="258">$K$2*D1798</f>
        <v>12</v>
      </c>
      <c r="D1798" s="90">
        <v>0.5</v>
      </c>
      <c r="E1798" s="30"/>
      <c r="F1798" s="135"/>
      <c r="L1798" s="78"/>
      <c r="M1798" s="113"/>
      <c r="N1798" s="95"/>
    </row>
    <row r="1799" spans="1:14" s="29" customFormat="1">
      <c r="A1799" s="47" t="s">
        <v>1215</v>
      </c>
      <c r="B1799" s="90">
        <f t="shared" si="257"/>
        <v>14</v>
      </c>
      <c r="C1799" s="90">
        <f t="shared" si="258"/>
        <v>12.48</v>
      </c>
      <c r="D1799" s="90">
        <v>0.52</v>
      </c>
      <c r="E1799" s="30"/>
      <c r="F1799" s="135">
        <v>1999</v>
      </c>
      <c r="L1799" s="78"/>
      <c r="M1799" s="113"/>
      <c r="N1799" s="95"/>
    </row>
    <row r="1800" spans="1:14" s="29" customFormat="1">
      <c r="A1800" s="47" t="s">
        <v>1216</v>
      </c>
      <c r="B1800" s="90">
        <f t="shared" si="257"/>
        <v>14</v>
      </c>
      <c r="C1800" s="90">
        <f t="shared" si="258"/>
        <v>12.48</v>
      </c>
      <c r="D1800" s="90">
        <v>0.52</v>
      </c>
      <c r="E1800" s="30"/>
      <c r="F1800" s="135">
        <v>2700</v>
      </c>
      <c r="L1800" s="78"/>
      <c r="M1800" s="113"/>
      <c r="N1800" s="95"/>
    </row>
    <row r="1801" spans="1:14" s="29" customFormat="1">
      <c r="A1801" s="47" t="s">
        <v>1148</v>
      </c>
      <c r="B1801" s="90">
        <f t="shared" si="257"/>
        <v>14</v>
      </c>
      <c r="C1801" s="90">
        <f t="shared" si="258"/>
        <v>12.48</v>
      </c>
      <c r="D1801" s="90">
        <v>0.52</v>
      </c>
      <c r="E1801" s="30"/>
      <c r="F1801" s="135" t="s">
        <v>1652</v>
      </c>
      <c r="L1801" s="78"/>
      <c r="M1801" s="113"/>
      <c r="N1801" s="95"/>
    </row>
    <row r="1802" spans="1:14" ht="15.75" thickBot="1">
      <c r="A1802" s="57"/>
      <c r="B1802" s="24"/>
      <c r="C1802" s="24"/>
      <c r="D1802" s="24"/>
      <c r="E1802" s="17"/>
      <c r="M1802" s="113"/>
    </row>
    <row r="1803" spans="1:14" ht="15.75" thickBot="1">
      <c r="A1803" s="58"/>
      <c r="B1803" s="23"/>
      <c r="C1803" s="23"/>
      <c r="D1803" s="49"/>
      <c r="E1803" s="28"/>
      <c r="M1803" s="116"/>
    </row>
    <row r="1804" spans="1:14" s="29" customFormat="1">
      <c r="A1804" s="79"/>
      <c r="B1804" s="74"/>
      <c r="C1804" s="74"/>
      <c r="D1804" s="81"/>
      <c r="E1804" s="134"/>
      <c r="F1804" s="135"/>
      <c r="L1804" s="78"/>
      <c r="M1804" s="115"/>
      <c r="N1804" s="95"/>
    </row>
    <row r="1805" spans="1:14" s="29" customFormat="1" ht="18.75">
      <c r="A1805" s="75" t="s">
        <v>1142</v>
      </c>
      <c r="B1805" s="33"/>
      <c r="C1805" s="33"/>
      <c r="D1805" s="33"/>
      <c r="E1805" s="30"/>
      <c r="F1805" s="135"/>
      <c r="L1805" s="78"/>
      <c r="M1805" s="109"/>
      <c r="N1805" s="95"/>
    </row>
    <row r="1806" spans="1:14" s="29" customFormat="1">
      <c r="A1806" s="30"/>
      <c r="B1806" s="33"/>
      <c r="C1806" s="33"/>
      <c r="D1806" s="33"/>
      <c r="E1806" s="30"/>
      <c r="F1806" s="135"/>
      <c r="L1806" s="78"/>
      <c r="M1806" s="109"/>
      <c r="N1806" s="95"/>
    </row>
    <row r="1807" spans="1:14" s="29" customFormat="1">
      <c r="A1807" s="30" t="s">
        <v>1364</v>
      </c>
      <c r="B1807" s="90">
        <f t="shared" ref="B1807:B1809" si="259">ROUNDUP(C1807*1.1,0)</f>
        <v>476</v>
      </c>
      <c r="C1807" s="90">
        <f t="shared" ref="C1807:C1809" si="260">$K$2*D1807</f>
        <v>432</v>
      </c>
      <c r="D1807" s="90">
        <v>18</v>
      </c>
      <c r="E1807" s="30"/>
      <c r="F1807" s="135">
        <v>1420</v>
      </c>
      <c r="L1807" s="78"/>
      <c r="M1807" s="109"/>
      <c r="N1807" s="95"/>
    </row>
    <row r="1808" spans="1:14" s="29" customFormat="1">
      <c r="A1808" s="30" t="s">
        <v>1363</v>
      </c>
      <c r="B1808" s="90">
        <f t="shared" si="259"/>
        <v>542</v>
      </c>
      <c r="C1808" s="90">
        <f t="shared" si="260"/>
        <v>492</v>
      </c>
      <c r="D1808" s="90">
        <v>20.5</v>
      </c>
      <c r="E1808" s="30"/>
      <c r="F1808" s="135">
        <v>1410</v>
      </c>
      <c r="L1808" s="78"/>
      <c r="M1808" s="109"/>
      <c r="N1808" s="95"/>
    </row>
    <row r="1809" spans="1:14" s="29" customFormat="1">
      <c r="A1809" s="30" t="s">
        <v>1146</v>
      </c>
      <c r="B1809" s="90">
        <f t="shared" si="259"/>
        <v>172</v>
      </c>
      <c r="C1809" s="90">
        <f t="shared" si="260"/>
        <v>156</v>
      </c>
      <c r="D1809" s="90">
        <v>6.5</v>
      </c>
      <c r="E1809" s="30"/>
      <c r="F1809" s="135">
        <v>310</v>
      </c>
      <c r="L1809" s="78"/>
      <c r="M1809" s="109"/>
      <c r="N1809" s="95"/>
    </row>
    <row r="1810" spans="1:14" s="29" customFormat="1">
      <c r="A1810" s="122" t="s">
        <v>1660</v>
      </c>
      <c r="B1810" s="90">
        <f t="shared" ref="B1810" si="261">ROUNDUP(C1810*1.1,0)</f>
        <v>264</v>
      </c>
      <c r="C1810" s="90">
        <f t="shared" ref="C1810" si="262">$K$2*D1810</f>
        <v>240</v>
      </c>
      <c r="D1810" s="90">
        <v>10</v>
      </c>
      <c r="E1810" s="30"/>
      <c r="F1810" s="135">
        <v>495</v>
      </c>
      <c r="L1810" s="78"/>
      <c r="M1810" s="109"/>
      <c r="N1810" s="95"/>
    </row>
    <row r="1811" spans="1:14" s="29" customFormat="1">
      <c r="A1811" s="30"/>
      <c r="B1811" s="90"/>
      <c r="C1811" s="90"/>
      <c r="D1811" s="90"/>
      <c r="E1811" s="30"/>
      <c r="F1811" s="135"/>
      <c r="L1811" s="78"/>
      <c r="M1811" s="109"/>
      <c r="N1811" s="95"/>
    </row>
    <row r="1812" spans="1:14" s="29" customFormat="1">
      <c r="A1812" s="30"/>
      <c r="B1812" s="89"/>
      <c r="C1812" s="89"/>
      <c r="D1812" s="89"/>
      <c r="E1812" s="30"/>
      <c r="F1812" s="135"/>
      <c r="L1812" s="78"/>
      <c r="M1812" s="109"/>
      <c r="N1812" s="95"/>
    </row>
    <row r="1813" spans="1:14" s="29" customFormat="1">
      <c r="A1813" s="30" t="s">
        <v>1143</v>
      </c>
      <c r="B1813" s="90">
        <f t="shared" ref="B1813:B1815" si="263">ROUNDUP(C1813*1.1,0)</f>
        <v>93</v>
      </c>
      <c r="C1813" s="90">
        <f t="shared" ref="C1813:C1815" si="264">$K$2*D1813</f>
        <v>84</v>
      </c>
      <c r="D1813" s="90">
        <v>3.5</v>
      </c>
      <c r="E1813" s="30"/>
      <c r="F1813" s="135">
        <v>160</v>
      </c>
      <c r="L1813" s="78"/>
      <c r="M1813" s="109"/>
      <c r="N1813" s="95"/>
    </row>
    <row r="1814" spans="1:14" s="29" customFormat="1">
      <c r="A1814" s="30" t="s">
        <v>1144</v>
      </c>
      <c r="B1814" s="90">
        <f t="shared" si="263"/>
        <v>127</v>
      </c>
      <c r="C1814" s="90">
        <f t="shared" si="264"/>
        <v>115.19999999999999</v>
      </c>
      <c r="D1814" s="90">
        <v>4.8</v>
      </c>
      <c r="E1814" s="30"/>
      <c r="F1814" s="135">
        <v>240</v>
      </c>
      <c r="L1814" s="78"/>
      <c r="M1814" s="109"/>
      <c r="N1814" s="95"/>
    </row>
    <row r="1815" spans="1:14" s="29" customFormat="1">
      <c r="A1815" s="30" t="s">
        <v>1145</v>
      </c>
      <c r="B1815" s="90">
        <f t="shared" si="263"/>
        <v>238</v>
      </c>
      <c r="C1815" s="90">
        <f t="shared" si="264"/>
        <v>216</v>
      </c>
      <c r="D1815" s="90">
        <v>9</v>
      </c>
      <c r="E1815" s="30"/>
      <c r="F1815" s="135" t="s">
        <v>1846</v>
      </c>
      <c r="L1815" s="78"/>
      <c r="M1815" s="109"/>
      <c r="N1815" s="95"/>
    </row>
    <row r="1816" spans="1:14" s="29" customFormat="1">
      <c r="A1816" s="47"/>
      <c r="B1816" s="33"/>
      <c r="C1816" s="33"/>
      <c r="D1816" s="33"/>
      <c r="E1816" s="30"/>
      <c r="F1816" s="135"/>
      <c r="L1816" s="78"/>
      <c r="M1816" s="109"/>
      <c r="N1816" s="95"/>
    </row>
    <row r="1817" spans="1:14" s="29" customFormat="1">
      <c r="A1817" s="47"/>
      <c r="B1817" s="33"/>
      <c r="C1817" s="33"/>
      <c r="D1817" s="33"/>
      <c r="E1817" s="30"/>
      <c r="F1817" s="135"/>
      <c r="L1817" s="78"/>
      <c r="M1817" s="109"/>
      <c r="N1817" s="95"/>
    </row>
    <row r="1818" spans="1:14" s="29" customFormat="1">
      <c r="A1818" s="47"/>
      <c r="B1818" s="33"/>
      <c r="C1818" s="33"/>
      <c r="D1818" s="33"/>
      <c r="E1818" s="30"/>
      <c r="F1818" s="135"/>
      <c r="L1818" s="78"/>
      <c r="M1818" s="109"/>
      <c r="N1818" s="95"/>
    </row>
    <row r="1819" spans="1:14" s="29" customFormat="1">
      <c r="A1819" s="47"/>
      <c r="B1819" s="33"/>
      <c r="C1819" s="33"/>
      <c r="D1819" s="33"/>
      <c r="E1819" s="30"/>
      <c r="F1819" s="135"/>
      <c r="L1819" s="78"/>
      <c r="M1819" s="109"/>
      <c r="N1819" s="95"/>
    </row>
    <row r="1820" spans="1:14" s="29" customFormat="1" ht="15.75" thickBot="1">
      <c r="A1820" s="57"/>
      <c r="B1820" s="24"/>
      <c r="C1820" s="24"/>
      <c r="D1820" s="24"/>
      <c r="E1820" s="17"/>
      <c r="F1820" s="135"/>
      <c r="L1820" s="78"/>
      <c r="M1820" s="113"/>
      <c r="N1820" s="95"/>
    </row>
    <row r="1821" spans="1:14" s="29" customFormat="1" ht="15.75" thickBot="1">
      <c r="A1821" s="58"/>
      <c r="B1821" s="23"/>
      <c r="C1821" s="23"/>
      <c r="D1821" s="49"/>
      <c r="E1821" s="28"/>
      <c r="F1821" s="135"/>
      <c r="L1821" s="78"/>
      <c r="M1821" s="116"/>
      <c r="N1821" s="95"/>
    </row>
    <row r="1822" spans="1:14">
      <c r="A1822" s="31"/>
      <c r="B1822" s="32"/>
      <c r="C1822" s="32"/>
      <c r="D1822" s="32"/>
      <c r="E1822" s="31"/>
      <c r="M1822" s="108"/>
    </row>
    <row r="1823" spans="1:14" ht="18.75">
      <c r="A1823" s="11" t="s">
        <v>1324</v>
      </c>
      <c r="B1823" s="33"/>
      <c r="C1823" s="33"/>
      <c r="D1823" s="33"/>
      <c r="E1823" s="30"/>
      <c r="M1823" s="109"/>
    </row>
    <row r="1824" spans="1:14">
      <c r="A1824" s="30"/>
      <c r="B1824" s="33"/>
      <c r="C1824" s="33"/>
      <c r="D1824" s="33"/>
      <c r="E1824" s="30"/>
      <c r="M1824" s="109"/>
    </row>
    <row r="1825" spans="1:14">
      <c r="A1825" s="30" t="s">
        <v>1068</v>
      </c>
      <c r="B1825" s="90">
        <f t="shared" ref="B1825:B1830" si="265">ROUNDUP(C1825*1.1,0)</f>
        <v>159</v>
      </c>
      <c r="C1825" s="90">
        <f t="shared" ref="C1825:C1830" si="266">$K$2*D1825</f>
        <v>144</v>
      </c>
      <c r="D1825" s="90">
        <v>6</v>
      </c>
      <c r="E1825" s="30" t="s">
        <v>738</v>
      </c>
      <c r="M1825" s="109"/>
    </row>
    <row r="1826" spans="1:14">
      <c r="A1826" s="30" t="s">
        <v>1067</v>
      </c>
      <c r="B1826" s="90">
        <f t="shared" si="265"/>
        <v>159</v>
      </c>
      <c r="C1826" s="90">
        <f t="shared" si="266"/>
        <v>144</v>
      </c>
      <c r="D1826" s="90">
        <v>6</v>
      </c>
      <c r="E1826" s="30" t="s">
        <v>738</v>
      </c>
      <c r="M1826" s="109"/>
    </row>
    <row r="1827" spans="1:14">
      <c r="A1827" s="30" t="s">
        <v>815</v>
      </c>
      <c r="B1827" s="90">
        <f t="shared" si="265"/>
        <v>423</v>
      </c>
      <c r="C1827" s="90">
        <f t="shared" si="266"/>
        <v>384</v>
      </c>
      <c r="D1827" s="90">
        <v>16</v>
      </c>
      <c r="E1827" s="30" t="s">
        <v>738</v>
      </c>
      <c r="M1827" s="109"/>
    </row>
    <row r="1828" spans="1:14" s="29" customFormat="1">
      <c r="A1828" s="17" t="s">
        <v>1182</v>
      </c>
      <c r="B1828" s="90">
        <f t="shared" si="265"/>
        <v>45</v>
      </c>
      <c r="C1828" s="90">
        <f t="shared" si="266"/>
        <v>40.799999999999997</v>
      </c>
      <c r="D1828" s="90">
        <v>1.7</v>
      </c>
      <c r="E1828" s="17" t="s">
        <v>1183</v>
      </c>
      <c r="F1828" s="135"/>
      <c r="L1828" s="78"/>
      <c r="M1828" s="113"/>
      <c r="N1828" s="95"/>
    </row>
    <row r="1829" spans="1:14" s="29" customFormat="1">
      <c r="A1829" s="17" t="s">
        <v>1325</v>
      </c>
      <c r="B1829" s="90">
        <f t="shared" si="265"/>
        <v>132</v>
      </c>
      <c r="C1829" s="90">
        <f t="shared" si="266"/>
        <v>120</v>
      </c>
      <c r="D1829" s="89">
        <v>5</v>
      </c>
      <c r="E1829" s="17" t="s">
        <v>1183</v>
      </c>
      <c r="F1829" s="135"/>
      <c r="L1829" s="78"/>
      <c r="M1829" s="113"/>
      <c r="N1829" s="95"/>
    </row>
    <row r="1830" spans="1:14" s="29" customFormat="1">
      <c r="A1830" s="30" t="s">
        <v>1378</v>
      </c>
      <c r="B1830" s="90">
        <f t="shared" si="265"/>
        <v>106</v>
      </c>
      <c r="C1830" s="90">
        <f t="shared" si="266"/>
        <v>96</v>
      </c>
      <c r="D1830" s="90">
        <v>4</v>
      </c>
      <c r="E1830" s="17" t="s">
        <v>1379</v>
      </c>
      <c r="F1830" s="135"/>
      <c r="L1830" s="78"/>
      <c r="M1830" s="113"/>
      <c r="N1830" s="95"/>
    </row>
    <row r="1831" spans="1:14" s="29" customFormat="1">
      <c r="A1831" s="17"/>
      <c r="B1831" s="24"/>
      <c r="C1831" s="24"/>
      <c r="D1831" s="24"/>
      <c r="E1831" s="17"/>
      <c r="F1831" s="135"/>
      <c r="L1831" s="78"/>
      <c r="M1831" s="113"/>
      <c r="N1831" s="95"/>
    </row>
    <row r="1832" spans="1:14" ht="15.75" thickBot="1">
      <c r="A1832" s="17"/>
      <c r="B1832" s="24"/>
      <c r="C1832" s="24"/>
      <c r="D1832" s="24"/>
      <c r="E1832" s="17"/>
      <c r="M1832" s="113"/>
    </row>
    <row r="1833" spans="1:14" ht="15.75" thickBot="1">
      <c r="A1833" s="27"/>
      <c r="B1833" s="23"/>
      <c r="C1833" s="49"/>
      <c r="D1833" s="49"/>
      <c r="E1833" s="28"/>
      <c r="M1833" s="116"/>
    </row>
    <row r="1834" spans="1:14">
      <c r="A1834" s="31"/>
      <c r="B1834" s="32"/>
      <c r="C1834" s="32"/>
      <c r="D1834" s="32"/>
      <c r="E1834" s="31"/>
      <c r="M1834" s="108"/>
    </row>
    <row r="1835" spans="1:14" ht="18.75">
      <c r="A1835" s="11" t="s">
        <v>820</v>
      </c>
      <c r="B1835" s="33"/>
      <c r="C1835" s="33"/>
      <c r="D1835" s="33"/>
      <c r="M1835" s="109"/>
    </row>
    <row r="1836" spans="1:14">
      <c r="B1836" s="33"/>
      <c r="C1836" s="33"/>
      <c r="D1836" s="33"/>
      <c r="M1836" s="109"/>
    </row>
    <row r="1837" spans="1:14">
      <c r="A1837" s="30" t="s">
        <v>821</v>
      </c>
      <c r="B1837" s="90">
        <f t="shared" ref="B1837:B1840" si="267">ROUNDUP(C1837*1.1,0)</f>
        <v>528</v>
      </c>
      <c r="C1837" s="90">
        <f t="shared" ref="C1837:C1840" si="268">$K$2*D1837</f>
        <v>480</v>
      </c>
      <c r="D1837" s="89">
        <v>20</v>
      </c>
      <c r="M1837" s="109"/>
    </row>
    <row r="1838" spans="1:14">
      <c r="A1838" s="30" t="s">
        <v>822</v>
      </c>
      <c r="B1838" s="90">
        <f t="shared" si="267"/>
        <v>528</v>
      </c>
      <c r="C1838" s="90">
        <f t="shared" si="268"/>
        <v>480</v>
      </c>
      <c r="D1838" s="89">
        <v>20</v>
      </c>
      <c r="M1838" s="109"/>
    </row>
    <row r="1839" spans="1:14">
      <c r="A1839" s="30" t="s">
        <v>823</v>
      </c>
      <c r="B1839" s="90">
        <f t="shared" si="267"/>
        <v>528</v>
      </c>
      <c r="C1839" s="90">
        <f t="shared" si="268"/>
        <v>480</v>
      </c>
      <c r="D1839" s="89">
        <v>20</v>
      </c>
      <c r="M1839" s="109"/>
    </row>
    <row r="1840" spans="1:14">
      <c r="A1840" s="30" t="s">
        <v>824</v>
      </c>
      <c r="B1840" s="90">
        <f t="shared" si="267"/>
        <v>528</v>
      </c>
      <c r="C1840" s="90">
        <f t="shared" si="268"/>
        <v>480</v>
      </c>
      <c r="D1840" s="89">
        <v>20</v>
      </c>
      <c r="M1840" s="109"/>
    </row>
    <row r="1841" spans="1:14">
      <c r="A1841" s="30" t="s">
        <v>825</v>
      </c>
      <c r="B1841" s="90">
        <f t="shared" ref="B1841" si="269">ROUNDUP(C1841*1.1,0)</f>
        <v>476</v>
      </c>
      <c r="C1841" s="90">
        <f t="shared" ref="C1841" si="270">$K$2*D1841</f>
        <v>432</v>
      </c>
      <c r="D1841" s="89">
        <v>18</v>
      </c>
      <c r="M1841" s="109"/>
    </row>
    <row r="1842" spans="1:14" s="29" customFormat="1">
      <c r="A1842" s="17"/>
      <c r="B1842" s="24"/>
      <c r="C1842" s="24"/>
      <c r="D1842" s="24"/>
      <c r="E1842" s="17"/>
      <c r="F1842" s="135"/>
      <c r="L1842" s="78"/>
      <c r="M1842" s="113"/>
      <c r="N1842" s="95"/>
    </row>
    <row r="1843" spans="1:14" s="29" customFormat="1">
      <c r="A1843" s="17" t="s">
        <v>1380</v>
      </c>
      <c r="B1843" s="90">
        <f t="shared" ref="B1843:B1844" si="271">ROUNDUP(C1843*1.1,0)</f>
        <v>30</v>
      </c>
      <c r="C1843" s="90">
        <f t="shared" ref="C1843:C1844" si="272">$K$2*D1843</f>
        <v>26.400000000000002</v>
      </c>
      <c r="D1843" s="89">
        <v>1.1000000000000001</v>
      </c>
      <c r="E1843" s="17"/>
      <c r="F1843" s="135"/>
      <c r="L1843" s="78"/>
      <c r="M1843" s="113"/>
      <c r="N1843" s="95"/>
    </row>
    <row r="1844" spans="1:14" s="29" customFormat="1">
      <c r="A1844" s="17" t="s">
        <v>1381</v>
      </c>
      <c r="B1844" s="90">
        <f t="shared" si="271"/>
        <v>45</v>
      </c>
      <c r="C1844" s="90">
        <f t="shared" si="272"/>
        <v>40.799999999999997</v>
      </c>
      <c r="D1844" s="89">
        <v>1.7</v>
      </c>
      <c r="E1844" s="17"/>
      <c r="F1844" s="135"/>
      <c r="L1844" s="78"/>
      <c r="M1844" s="113"/>
      <c r="N1844" s="95"/>
    </row>
    <row r="1845" spans="1:14" s="29" customFormat="1">
      <c r="A1845" s="17"/>
      <c r="B1845" s="24"/>
      <c r="C1845" s="24"/>
      <c r="D1845" s="24"/>
      <c r="E1845" s="17"/>
      <c r="F1845" s="135"/>
      <c r="L1845" s="78"/>
      <c r="M1845" s="113"/>
      <c r="N1845" s="95"/>
    </row>
    <row r="1846" spans="1:14" s="29" customFormat="1">
      <c r="A1846" s="17" t="s">
        <v>1984</v>
      </c>
      <c r="B1846" s="90">
        <f t="shared" ref="B1846" si="273">ROUNDUP(C1846*1.1,0)</f>
        <v>48</v>
      </c>
      <c r="C1846" s="90">
        <f t="shared" ref="C1846" si="274">$K$2*D1846</f>
        <v>43.2</v>
      </c>
      <c r="D1846" s="89">
        <v>1.8</v>
      </c>
      <c r="E1846" s="17"/>
      <c r="F1846" s="135"/>
      <c r="L1846" s="78"/>
      <c r="M1846" s="113"/>
      <c r="N1846" s="95"/>
    </row>
    <row r="1847" spans="1:14">
      <c r="A1847" s="17"/>
      <c r="B1847" s="24"/>
      <c r="C1847" s="24"/>
      <c r="D1847" s="24"/>
      <c r="E1847" s="17"/>
      <c r="M1847" s="113"/>
    </row>
    <row r="1848" spans="1:14" s="29" customFormat="1">
      <c r="A1848" s="30"/>
      <c r="B1848" s="33"/>
      <c r="C1848" s="33"/>
      <c r="D1848" s="33"/>
      <c r="E1848" s="30"/>
      <c r="F1848" s="135"/>
      <c r="L1848" s="78"/>
      <c r="M1848" s="115"/>
      <c r="N1848" s="95"/>
    </row>
    <row r="1849" spans="1:14" s="29" customFormat="1">
      <c r="A1849" s="30" t="s">
        <v>1985</v>
      </c>
      <c r="B1849" s="90">
        <f t="shared" ref="B1849:B1851" si="275">ROUNDUP(C1849*1.1,0)</f>
        <v>106</v>
      </c>
      <c r="C1849" s="90">
        <f t="shared" ref="C1849:C1851" si="276">$K$2*D1849</f>
        <v>96</v>
      </c>
      <c r="D1849" s="89">
        <v>4</v>
      </c>
      <c r="E1849" s="30"/>
      <c r="F1849" s="135"/>
      <c r="L1849" s="78"/>
      <c r="M1849" s="115"/>
      <c r="N1849" s="95"/>
    </row>
    <row r="1850" spans="1:14" s="29" customFormat="1">
      <c r="A1850" s="30" t="s">
        <v>1986</v>
      </c>
      <c r="B1850" s="90">
        <f t="shared" si="275"/>
        <v>106</v>
      </c>
      <c r="C1850" s="90">
        <f t="shared" si="276"/>
        <v>96</v>
      </c>
      <c r="D1850" s="89">
        <v>4</v>
      </c>
      <c r="E1850" s="30"/>
      <c r="F1850" s="135"/>
      <c r="L1850" s="78"/>
      <c r="M1850" s="115"/>
      <c r="N1850" s="95"/>
    </row>
    <row r="1851" spans="1:14" s="29" customFormat="1">
      <c r="A1851" s="30" t="s">
        <v>1987</v>
      </c>
      <c r="B1851" s="90">
        <f t="shared" si="275"/>
        <v>117</v>
      </c>
      <c r="C1851" s="90">
        <f t="shared" si="276"/>
        <v>105.60000000000001</v>
      </c>
      <c r="D1851" s="89">
        <v>4.4000000000000004</v>
      </c>
      <c r="E1851" s="30"/>
      <c r="F1851" s="135"/>
      <c r="L1851" s="78"/>
      <c r="M1851" s="115"/>
      <c r="N1851" s="95"/>
    </row>
    <row r="1852" spans="1:14" s="29" customFormat="1" ht="15.75" thickBot="1">
      <c r="A1852" s="80"/>
      <c r="B1852" s="74"/>
      <c r="C1852" s="81"/>
      <c r="D1852" s="81"/>
      <c r="E1852" s="143"/>
      <c r="F1852" s="135"/>
      <c r="L1852" s="78"/>
      <c r="M1852" s="115"/>
      <c r="N1852" s="95"/>
    </row>
    <row r="1853" spans="1:14" ht="15.75" thickBot="1">
      <c r="A1853" s="27"/>
      <c r="B1853" s="23"/>
      <c r="C1853" s="49"/>
      <c r="D1853" s="49"/>
      <c r="E1853" s="28"/>
      <c r="M1853" s="116"/>
    </row>
    <row r="1854" spans="1:14">
      <c r="A1854" s="31"/>
      <c r="B1854" s="32"/>
      <c r="C1854" s="32"/>
      <c r="D1854" s="32"/>
      <c r="E1854" s="31"/>
      <c r="M1854" s="108"/>
    </row>
    <row r="1855" spans="1:14" ht="18.75">
      <c r="A1855" s="11" t="s">
        <v>826</v>
      </c>
      <c r="B1855" s="33"/>
      <c r="C1855" s="33"/>
      <c r="D1855" s="33"/>
      <c r="M1855" s="109"/>
    </row>
    <row r="1856" spans="1:14">
      <c r="B1856" s="33"/>
      <c r="C1856" s="33"/>
      <c r="D1856" s="33"/>
      <c r="M1856" s="109"/>
    </row>
    <row r="1857" spans="1:13">
      <c r="A1857" s="30" t="s">
        <v>827</v>
      </c>
      <c r="B1857" s="33" t="s">
        <v>856</v>
      </c>
      <c r="C1857" s="33"/>
      <c r="D1857" s="33"/>
      <c r="M1857" s="109"/>
    </row>
    <row r="1858" spans="1:13">
      <c r="A1858" s="30" t="s">
        <v>828</v>
      </c>
      <c r="B1858" s="33" t="s">
        <v>856</v>
      </c>
      <c r="C1858" s="33"/>
      <c r="D1858" s="33"/>
      <c r="M1858" s="109"/>
    </row>
    <row r="1859" spans="1:13">
      <c r="A1859" s="30" t="s">
        <v>829</v>
      </c>
      <c r="B1859" s="33" t="s">
        <v>856</v>
      </c>
      <c r="C1859" s="33"/>
      <c r="D1859" s="33"/>
      <c r="M1859" s="109"/>
    </row>
    <row r="1860" spans="1:13" ht="15.75" thickBot="1">
      <c r="A1860" s="17"/>
      <c r="B1860" s="24"/>
      <c r="C1860" s="24"/>
      <c r="D1860" s="24"/>
      <c r="E1860" s="17"/>
      <c r="M1860" s="113"/>
    </row>
    <row r="1861" spans="1:13" ht="15.75" thickBot="1">
      <c r="A1861" s="27"/>
      <c r="B1861" s="23"/>
      <c r="C1861" s="49"/>
      <c r="D1861" s="49"/>
      <c r="E1861" s="28"/>
      <c r="M1861" s="116"/>
    </row>
    <row r="1862" spans="1:13">
      <c r="A1862" s="31"/>
      <c r="B1862" s="32"/>
      <c r="C1862" s="32"/>
      <c r="D1862" s="32"/>
      <c r="E1862" s="31"/>
      <c r="M1862" s="108"/>
    </row>
    <row r="1863" spans="1:13" ht="18.75">
      <c r="A1863" s="11" t="s">
        <v>830</v>
      </c>
      <c r="B1863" s="33"/>
      <c r="C1863" s="33"/>
      <c r="D1863" s="33"/>
      <c r="M1863" s="109"/>
    </row>
    <row r="1864" spans="1:13">
      <c r="B1864" s="33"/>
      <c r="C1864" s="33"/>
      <c r="D1864" s="33"/>
      <c r="M1864" s="109"/>
    </row>
    <row r="1865" spans="1:13">
      <c r="A1865" s="30" t="s">
        <v>831</v>
      </c>
      <c r="B1865" s="33" t="s">
        <v>856</v>
      </c>
      <c r="C1865" s="33"/>
      <c r="D1865" s="33"/>
      <c r="M1865" s="109"/>
    </row>
    <row r="1866" spans="1:13">
      <c r="A1866" s="30" t="s">
        <v>828</v>
      </c>
      <c r="B1866" s="33" t="s">
        <v>856</v>
      </c>
      <c r="C1866" s="33"/>
      <c r="D1866" s="33"/>
      <c r="M1866" s="109"/>
    </row>
    <row r="1867" spans="1:13" ht="15.75" thickBot="1">
      <c r="A1867" s="17"/>
      <c r="B1867" s="24"/>
      <c r="C1867" s="24"/>
      <c r="D1867" s="24"/>
      <c r="E1867" s="17"/>
      <c r="M1867" s="113"/>
    </row>
    <row r="1868" spans="1:13" ht="15.75" thickBot="1">
      <c r="A1868" s="27"/>
      <c r="B1868" s="23"/>
      <c r="C1868" s="49"/>
      <c r="D1868" s="49"/>
      <c r="E1868" s="28"/>
      <c r="M1868" s="116"/>
    </row>
    <row r="1869" spans="1:13">
      <c r="A1869" s="31"/>
      <c r="B1869" s="32"/>
      <c r="C1869" s="32"/>
      <c r="D1869" s="32"/>
      <c r="E1869" s="31"/>
      <c r="M1869" s="108"/>
    </row>
    <row r="1870" spans="1:13" ht="18.75">
      <c r="A1870" s="11" t="s">
        <v>832</v>
      </c>
      <c r="B1870" s="33"/>
      <c r="C1870" s="33"/>
      <c r="D1870" s="33"/>
      <c r="M1870" s="109"/>
    </row>
    <row r="1871" spans="1:13">
      <c r="B1871" s="33"/>
      <c r="C1871" s="33"/>
      <c r="D1871" s="33"/>
      <c r="M1871" s="109"/>
    </row>
    <row r="1872" spans="1:13">
      <c r="A1872" s="30" t="s">
        <v>834</v>
      </c>
      <c r="B1872" s="33">
        <v>200</v>
      </c>
      <c r="C1872" s="33"/>
      <c r="D1872" s="33"/>
      <c r="M1872" s="109"/>
    </row>
    <row r="1873" spans="1:14">
      <c r="A1873" s="30" t="s">
        <v>833</v>
      </c>
      <c r="B1873" s="33">
        <v>200</v>
      </c>
      <c r="C1873" s="33"/>
      <c r="D1873" s="33"/>
      <c r="M1873" s="109"/>
    </row>
    <row r="1874" spans="1:14">
      <c r="A1874" s="30" t="s">
        <v>835</v>
      </c>
      <c r="B1874" s="33">
        <v>200</v>
      </c>
      <c r="C1874" s="33"/>
      <c r="D1874" s="33"/>
      <c r="M1874" s="109"/>
    </row>
    <row r="1875" spans="1:14">
      <c r="A1875" s="30" t="s">
        <v>836</v>
      </c>
      <c r="B1875" s="33">
        <v>200</v>
      </c>
      <c r="C1875" s="33"/>
      <c r="D1875" s="33"/>
      <c r="M1875" s="109"/>
    </row>
    <row r="1876" spans="1:14" ht="15.75" thickBot="1">
      <c r="A1876" s="17"/>
      <c r="B1876" s="24"/>
      <c r="C1876" s="24"/>
      <c r="D1876" s="24"/>
      <c r="E1876" s="17"/>
      <c r="M1876" s="113"/>
    </row>
    <row r="1877" spans="1:14" ht="15.75" thickBot="1">
      <c r="A1877" s="27"/>
      <c r="B1877" s="23"/>
      <c r="C1877" s="49"/>
      <c r="D1877" s="49"/>
      <c r="E1877" s="28"/>
      <c r="M1877" s="116"/>
    </row>
    <row r="1878" spans="1:14">
      <c r="A1878" s="31"/>
      <c r="B1878" s="32"/>
      <c r="C1878" s="32"/>
      <c r="D1878" s="32"/>
      <c r="E1878" s="31"/>
      <c r="M1878" s="108"/>
    </row>
    <row r="1879" spans="1:14" ht="18.75">
      <c r="A1879" s="11" t="s">
        <v>1040</v>
      </c>
      <c r="B1879" s="33"/>
      <c r="C1879" s="33"/>
      <c r="D1879" s="33"/>
      <c r="M1879" s="109"/>
    </row>
    <row r="1880" spans="1:14">
      <c r="B1880" s="33"/>
      <c r="C1880" s="33"/>
      <c r="D1880" s="33"/>
      <c r="M1880" s="109"/>
    </row>
    <row r="1881" spans="1:14">
      <c r="A1881" s="30" t="s">
        <v>838</v>
      </c>
      <c r="B1881" s="90">
        <f t="shared" ref="B1881:B1882" si="277">ROUNDUP(C1881*1.1,0)</f>
        <v>159</v>
      </c>
      <c r="C1881" s="90">
        <f t="shared" ref="C1881:C1882" si="278">$K$2*D1881</f>
        <v>144</v>
      </c>
      <c r="D1881" s="89">
        <v>6</v>
      </c>
      <c r="E1881" s="30" t="s">
        <v>841</v>
      </c>
      <c r="M1881" s="109"/>
    </row>
    <row r="1882" spans="1:14">
      <c r="A1882" s="30" t="s">
        <v>839</v>
      </c>
      <c r="B1882" s="90">
        <f t="shared" si="277"/>
        <v>159</v>
      </c>
      <c r="C1882" s="90">
        <f t="shared" si="278"/>
        <v>144</v>
      </c>
      <c r="D1882" s="89">
        <v>6</v>
      </c>
      <c r="E1882" s="30" t="s">
        <v>840</v>
      </c>
      <c r="M1882" s="109"/>
    </row>
    <row r="1883" spans="1:14" s="29" customFormat="1">
      <c r="A1883" s="30" t="s">
        <v>1021</v>
      </c>
      <c r="B1883" s="90">
        <f t="shared" ref="B1883:B1888" si="279">ROUNDUP(C1883*1.1,0)</f>
        <v>159</v>
      </c>
      <c r="C1883" s="90">
        <f t="shared" ref="C1883:C1888" si="280">$K$2*D1883</f>
        <v>144</v>
      </c>
      <c r="D1883" s="89">
        <v>6</v>
      </c>
      <c r="E1883" s="30"/>
      <c r="F1883" s="135"/>
      <c r="L1883" s="78"/>
      <c r="M1883" s="109"/>
      <c r="N1883" s="95"/>
    </row>
    <row r="1884" spans="1:14" s="29" customFormat="1">
      <c r="A1884" s="30" t="s">
        <v>1018</v>
      </c>
      <c r="B1884" s="90">
        <f t="shared" si="279"/>
        <v>159</v>
      </c>
      <c r="C1884" s="90">
        <f t="shared" si="280"/>
        <v>144</v>
      </c>
      <c r="D1884" s="89">
        <v>6</v>
      </c>
      <c r="E1884" s="30"/>
      <c r="F1884" s="135"/>
      <c r="L1884" s="78"/>
      <c r="M1884" s="109"/>
      <c r="N1884" s="95"/>
    </row>
    <row r="1885" spans="1:14" s="29" customFormat="1">
      <c r="A1885" s="30" t="s">
        <v>1020</v>
      </c>
      <c r="B1885" s="90">
        <f t="shared" si="279"/>
        <v>159</v>
      </c>
      <c r="C1885" s="90">
        <f t="shared" si="280"/>
        <v>144</v>
      </c>
      <c r="D1885" s="89">
        <v>6</v>
      </c>
      <c r="E1885" s="30"/>
      <c r="F1885" s="135"/>
      <c r="L1885" s="78"/>
      <c r="M1885" s="109"/>
      <c r="N1885" s="95"/>
    </row>
    <row r="1886" spans="1:14">
      <c r="A1886" s="30" t="s">
        <v>1014</v>
      </c>
      <c r="B1886" s="90">
        <f t="shared" si="279"/>
        <v>159</v>
      </c>
      <c r="C1886" s="90">
        <f t="shared" si="280"/>
        <v>144</v>
      </c>
      <c r="D1886" s="89">
        <v>6</v>
      </c>
      <c r="M1886" s="109"/>
    </row>
    <row r="1887" spans="1:14" s="29" customFormat="1">
      <c r="A1887" s="17" t="s">
        <v>1015</v>
      </c>
      <c r="B1887" s="90">
        <f t="shared" si="279"/>
        <v>159</v>
      </c>
      <c r="C1887" s="90">
        <f t="shared" si="280"/>
        <v>144</v>
      </c>
      <c r="D1887" s="89">
        <v>6</v>
      </c>
      <c r="E1887" s="17"/>
      <c r="F1887" s="135"/>
      <c r="L1887" s="78"/>
      <c r="M1887" s="113"/>
      <c r="N1887" s="95"/>
    </row>
    <row r="1888" spans="1:14" s="29" customFormat="1">
      <c r="A1888" s="17" t="s">
        <v>1016</v>
      </c>
      <c r="B1888" s="90">
        <f t="shared" si="279"/>
        <v>159</v>
      </c>
      <c r="C1888" s="90">
        <f t="shared" si="280"/>
        <v>144</v>
      </c>
      <c r="D1888" s="89">
        <v>6</v>
      </c>
      <c r="E1888" s="17"/>
      <c r="F1888" s="135"/>
      <c r="L1888" s="78"/>
      <c r="M1888" s="113"/>
      <c r="N1888" s="95"/>
    </row>
    <row r="1889" spans="1:14" s="29" customFormat="1">
      <c r="A1889" s="17" t="s">
        <v>1017</v>
      </c>
      <c r="B1889" s="24"/>
      <c r="C1889" s="24"/>
      <c r="D1889" s="24"/>
      <c r="E1889" s="17"/>
      <c r="F1889" s="135"/>
      <c r="L1889" s="78"/>
      <c r="M1889" s="113"/>
      <c r="N1889" s="95"/>
    </row>
    <row r="1890" spans="1:14" s="29" customFormat="1">
      <c r="A1890" s="17" t="s">
        <v>1019</v>
      </c>
      <c r="B1890" s="90">
        <f t="shared" ref="B1890" si="281">ROUNDUP(C1890*1.1,0)</f>
        <v>159</v>
      </c>
      <c r="C1890" s="90">
        <f t="shared" ref="C1890" si="282">$K$2*D1890</f>
        <v>144</v>
      </c>
      <c r="D1890" s="89">
        <v>6</v>
      </c>
      <c r="E1890" s="17"/>
      <c r="F1890" s="135"/>
      <c r="L1890" s="78"/>
      <c r="M1890" s="113"/>
      <c r="N1890" s="95"/>
    </row>
    <row r="1891" spans="1:14" s="29" customFormat="1">
      <c r="A1891" s="30" t="s">
        <v>1037</v>
      </c>
      <c r="B1891" s="90">
        <f t="shared" ref="B1891:B1893" si="283">ROUNDUP(C1891*1.1,0)</f>
        <v>185</v>
      </c>
      <c r="C1891" s="90">
        <f t="shared" ref="C1891:C1893" si="284">$K$2*D1891</f>
        <v>168</v>
      </c>
      <c r="D1891" s="89">
        <v>7</v>
      </c>
      <c r="E1891" s="17" t="s">
        <v>1036</v>
      </c>
      <c r="F1891" s="135"/>
      <c r="L1891" s="78"/>
      <c r="M1891" s="110"/>
      <c r="N1891" s="95"/>
    </row>
    <row r="1892" spans="1:14" s="29" customFormat="1">
      <c r="A1892" s="30" t="s">
        <v>1038</v>
      </c>
      <c r="B1892" s="90">
        <f t="shared" si="283"/>
        <v>185</v>
      </c>
      <c r="C1892" s="90">
        <f t="shared" si="284"/>
        <v>168</v>
      </c>
      <c r="D1892" s="89">
        <v>7</v>
      </c>
      <c r="E1892" s="17" t="s">
        <v>1036</v>
      </c>
      <c r="F1892" s="135"/>
      <c r="L1892" s="78"/>
      <c r="M1892" s="110"/>
      <c r="N1892" s="95"/>
    </row>
    <row r="1893" spans="1:14" s="29" customFormat="1">
      <c r="A1893" s="30" t="s">
        <v>1039</v>
      </c>
      <c r="B1893" s="90">
        <f t="shared" si="283"/>
        <v>185</v>
      </c>
      <c r="C1893" s="90">
        <f t="shared" si="284"/>
        <v>168</v>
      </c>
      <c r="D1893" s="89">
        <v>7</v>
      </c>
      <c r="E1893" s="17" t="s">
        <v>1036</v>
      </c>
      <c r="F1893" s="135"/>
      <c r="L1893" s="78"/>
      <c r="M1893" s="110"/>
      <c r="N1893" s="95"/>
    </row>
    <row r="1894" spans="1:14" s="29" customFormat="1">
      <c r="A1894" s="37"/>
      <c r="B1894" s="38"/>
      <c r="C1894" s="24"/>
      <c r="D1894" s="24"/>
      <c r="E1894" s="17"/>
      <c r="F1894" s="135"/>
      <c r="L1894" s="78"/>
      <c r="M1894" s="110"/>
      <c r="N1894" s="95"/>
    </row>
    <row r="1895" spans="1:14" s="29" customFormat="1">
      <c r="A1895" s="17"/>
      <c r="B1895" s="24"/>
      <c r="C1895" s="24"/>
      <c r="D1895" s="24"/>
      <c r="E1895" s="17"/>
      <c r="F1895" s="135"/>
      <c r="L1895" s="78"/>
      <c r="M1895" s="113"/>
      <c r="N1895" s="95"/>
    </row>
    <row r="1896" spans="1:14" ht="15.75" thickBot="1">
      <c r="A1896" s="17"/>
      <c r="B1896" s="24"/>
      <c r="C1896" s="24"/>
      <c r="D1896" s="24"/>
      <c r="E1896" s="17"/>
      <c r="M1896" s="113"/>
    </row>
    <row r="1897" spans="1:14" ht="15.75" thickBot="1">
      <c r="A1897" s="27"/>
      <c r="B1897" s="23"/>
      <c r="C1897" s="23"/>
      <c r="D1897" s="49"/>
      <c r="E1897" s="28"/>
      <c r="M1897" s="116"/>
    </row>
    <row r="1898" spans="1:14">
      <c r="A1898" s="31"/>
      <c r="B1898" s="32"/>
      <c r="C1898" s="32"/>
      <c r="D1898" s="32"/>
      <c r="E1898" s="31"/>
      <c r="M1898" s="108"/>
    </row>
    <row r="1899" spans="1:14" ht="18.75">
      <c r="A1899" s="11" t="s">
        <v>634</v>
      </c>
      <c r="B1899" s="30"/>
      <c r="C1899" s="30"/>
      <c r="D1899" s="30"/>
      <c r="E1899" s="30"/>
      <c r="M1899" s="119"/>
    </row>
    <row r="1900" spans="1:14">
      <c r="A1900" s="31"/>
      <c r="B1900" s="31"/>
      <c r="C1900" s="30"/>
      <c r="D1900" s="30"/>
      <c r="E1900" s="30"/>
      <c r="M1900" s="120"/>
    </row>
    <row r="1901" spans="1:14" s="29" customFormat="1">
      <c r="A1901" s="31" t="s">
        <v>1770</v>
      </c>
      <c r="B1901" s="90">
        <f t="shared" ref="B1901" si="285">ROUNDUP(C1901*1.1,0)</f>
        <v>476</v>
      </c>
      <c r="C1901" s="90">
        <f t="shared" ref="C1901" si="286">$K$2*D1901</f>
        <v>432</v>
      </c>
      <c r="D1901" s="89">
        <v>18</v>
      </c>
      <c r="E1901" s="30" t="s">
        <v>1771</v>
      </c>
      <c r="F1901" s="135"/>
      <c r="L1901" s="78"/>
      <c r="M1901" s="120"/>
      <c r="N1901" s="95"/>
    </row>
    <row r="1902" spans="1:14" s="29" customFormat="1">
      <c r="A1902" s="31" t="s">
        <v>1707</v>
      </c>
      <c r="B1902" s="90">
        <f t="shared" ref="B1902" si="287">ROUNDUP(C1902*1.1,0)</f>
        <v>8</v>
      </c>
      <c r="C1902" s="90">
        <f t="shared" ref="C1902" si="288">$K$2*D1902</f>
        <v>7.1999999999999993</v>
      </c>
      <c r="D1902" s="89">
        <v>0.3</v>
      </c>
      <c r="E1902" s="30"/>
      <c r="F1902" s="135"/>
      <c r="L1902" s="78"/>
      <c r="M1902" s="120"/>
      <c r="N1902" s="95"/>
    </row>
    <row r="1903" spans="1:14">
      <c r="A1903" s="31" t="s">
        <v>636</v>
      </c>
      <c r="B1903" s="90">
        <f t="shared" ref="B1903:B1905" si="289">ROUNDUP(C1903*1.1,0)</f>
        <v>16</v>
      </c>
      <c r="C1903" s="90">
        <f t="shared" ref="C1903:C1905" si="290">$K$2*D1903</f>
        <v>14.399999999999999</v>
      </c>
      <c r="D1903" s="89">
        <v>0.6</v>
      </c>
      <c r="E1903" s="30"/>
      <c r="M1903" s="108"/>
    </row>
    <row r="1904" spans="1:14">
      <c r="A1904" s="31" t="s">
        <v>1706</v>
      </c>
      <c r="B1904" s="90">
        <f t="shared" si="289"/>
        <v>10</v>
      </c>
      <c r="C1904" s="90">
        <f t="shared" si="290"/>
        <v>8.3999999999999986</v>
      </c>
      <c r="D1904" s="89">
        <v>0.35</v>
      </c>
      <c r="E1904" s="30"/>
      <c r="M1904" s="108"/>
    </row>
    <row r="1905" spans="1:14">
      <c r="A1905" s="31" t="s">
        <v>635</v>
      </c>
      <c r="B1905" s="90">
        <f t="shared" si="289"/>
        <v>16</v>
      </c>
      <c r="C1905" s="90">
        <f t="shared" si="290"/>
        <v>14.399999999999999</v>
      </c>
      <c r="D1905" s="89">
        <v>0.6</v>
      </c>
      <c r="E1905" s="30"/>
      <c r="M1905" s="108"/>
    </row>
    <row r="1906" spans="1:14">
      <c r="A1906" s="30" t="s">
        <v>627</v>
      </c>
      <c r="B1906" s="33">
        <v>10</v>
      </c>
      <c r="C1906" s="30"/>
      <c r="D1906" s="30"/>
      <c r="E1906" s="30"/>
      <c r="M1906" s="109"/>
    </row>
    <row r="1907" spans="1:14">
      <c r="A1907" s="30" t="s">
        <v>632</v>
      </c>
      <c r="B1907" s="33">
        <v>20</v>
      </c>
      <c r="C1907" s="30"/>
      <c r="D1907" s="30"/>
      <c r="E1907" s="30"/>
      <c r="M1907" s="109"/>
    </row>
    <row r="1908" spans="1:14">
      <c r="A1908" s="30" t="s">
        <v>628</v>
      </c>
      <c r="B1908" s="33">
        <v>20</v>
      </c>
      <c r="C1908" s="30"/>
      <c r="D1908" s="30"/>
      <c r="E1908" s="30"/>
      <c r="M1908" s="109"/>
    </row>
    <row r="1909" spans="1:14" s="29" customFormat="1">
      <c r="A1909" s="30" t="s">
        <v>1758</v>
      </c>
      <c r="B1909" s="90">
        <f t="shared" ref="B1909" si="291">ROUNDUP(C1909*1.1,0)</f>
        <v>32</v>
      </c>
      <c r="C1909" s="90">
        <f t="shared" ref="C1909" si="292">$K$2*D1909</f>
        <v>28.799999999999997</v>
      </c>
      <c r="D1909" s="89">
        <v>1.2</v>
      </c>
      <c r="E1909" s="30" t="s">
        <v>1904</v>
      </c>
      <c r="F1909" s="135"/>
      <c r="L1909" s="78"/>
      <c r="M1909" s="109"/>
      <c r="N1909" s="95"/>
    </row>
    <row r="1910" spans="1:14">
      <c r="A1910" s="30" t="s">
        <v>625</v>
      </c>
      <c r="B1910" s="33">
        <v>30</v>
      </c>
      <c r="C1910" s="30"/>
      <c r="D1910" s="30"/>
      <c r="E1910" s="30"/>
      <c r="M1910" s="109"/>
    </row>
    <row r="1911" spans="1:14">
      <c r="A1911" s="30" t="s">
        <v>626</v>
      </c>
      <c r="B1911" s="33">
        <v>40</v>
      </c>
      <c r="C1911" s="30"/>
      <c r="D1911" s="30"/>
      <c r="E1911" s="30" t="s">
        <v>622</v>
      </c>
      <c r="M1911" s="109"/>
    </row>
    <row r="1912" spans="1:14">
      <c r="A1912" s="37" t="s">
        <v>630</v>
      </c>
      <c r="B1912" s="33">
        <v>40</v>
      </c>
      <c r="C1912" s="30"/>
      <c r="D1912" s="30"/>
      <c r="E1912" s="30"/>
      <c r="M1912" s="109"/>
    </row>
    <row r="1913" spans="1:14">
      <c r="A1913" s="37" t="s">
        <v>633</v>
      </c>
      <c r="B1913" s="33">
        <v>80</v>
      </c>
      <c r="C1913" s="30"/>
      <c r="D1913" s="30"/>
      <c r="E1913" s="30" t="s">
        <v>622</v>
      </c>
      <c r="M1913" s="109"/>
    </row>
    <row r="1914" spans="1:14">
      <c r="A1914" s="37" t="s">
        <v>631</v>
      </c>
      <c r="B1914" s="33">
        <v>30</v>
      </c>
      <c r="C1914" s="30"/>
      <c r="D1914" s="30"/>
      <c r="E1914" s="30"/>
      <c r="M1914" s="109"/>
    </row>
    <row r="1915" spans="1:14">
      <c r="A1915" s="37" t="s">
        <v>641</v>
      </c>
      <c r="B1915" s="33">
        <v>50</v>
      </c>
      <c r="C1915" s="30"/>
      <c r="D1915" s="30"/>
      <c r="E1915" s="30"/>
      <c r="M1915" s="109"/>
    </row>
    <row r="1916" spans="1:14">
      <c r="A1916" s="37" t="s">
        <v>629</v>
      </c>
      <c r="B1916" s="90">
        <f t="shared" ref="B1916" si="293">ROUNDUP(C1916*1.1,0)</f>
        <v>80</v>
      </c>
      <c r="C1916" s="90">
        <f t="shared" ref="C1916" si="294">$K$2*D1916</f>
        <v>72</v>
      </c>
      <c r="D1916" s="89">
        <v>3</v>
      </c>
      <c r="E1916" s="30" t="s">
        <v>1772</v>
      </c>
      <c r="M1916" s="109"/>
    </row>
    <row r="1917" spans="1:14">
      <c r="A1917" s="37" t="s">
        <v>702</v>
      </c>
      <c r="B1917" s="90">
        <f t="shared" ref="B1917" si="295">ROUNDUP(C1917*1.1,0)</f>
        <v>159</v>
      </c>
      <c r="C1917" s="90">
        <f t="shared" ref="C1917" si="296">$K$2*D1917</f>
        <v>144</v>
      </c>
      <c r="D1917" s="89">
        <v>6</v>
      </c>
      <c r="E1917" s="30" t="s">
        <v>1772</v>
      </c>
      <c r="M1917" s="109"/>
    </row>
    <row r="1918" spans="1:14">
      <c r="A1918" s="37" t="s">
        <v>624</v>
      </c>
      <c r="B1918" s="90">
        <f t="shared" ref="B1918:B1921" si="297">ROUNDUP(C1918*1.1,0)</f>
        <v>159</v>
      </c>
      <c r="C1918" s="90">
        <f t="shared" ref="C1918:C1921" si="298">$K$2*D1918</f>
        <v>144</v>
      </c>
      <c r="D1918" s="89">
        <v>6</v>
      </c>
      <c r="E1918" s="30" t="s">
        <v>1772</v>
      </c>
      <c r="M1918" s="109"/>
    </row>
    <row r="1919" spans="1:14" s="29" customFormat="1">
      <c r="A1919" s="37" t="s">
        <v>1186</v>
      </c>
      <c r="B1919" s="90">
        <f t="shared" si="297"/>
        <v>169</v>
      </c>
      <c r="C1919" s="90">
        <f t="shared" si="298"/>
        <v>153.60000000000002</v>
      </c>
      <c r="D1919" s="89">
        <v>6.4</v>
      </c>
      <c r="E1919" s="30" t="s">
        <v>1772</v>
      </c>
      <c r="F1919" s="135"/>
      <c r="L1919" s="78"/>
      <c r="M1919" s="109"/>
      <c r="N1919" s="95"/>
    </row>
    <row r="1920" spans="1:14">
      <c r="A1920" s="37" t="s">
        <v>850</v>
      </c>
      <c r="B1920" s="90">
        <f t="shared" si="297"/>
        <v>159</v>
      </c>
      <c r="C1920" s="90">
        <f t="shared" si="298"/>
        <v>144</v>
      </c>
      <c r="D1920" s="89">
        <v>6</v>
      </c>
      <c r="E1920" s="30" t="s">
        <v>1772</v>
      </c>
      <c r="M1920" s="109"/>
    </row>
    <row r="1921" spans="1:14">
      <c r="A1921" s="37" t="s">
        <v>851</v>
      </c>
      <c r="B1921" s="90">
        <f t="shared" si="297"/>
        <v>159</v>
      </c>
      <c r="C1921" s="90">
        <f t="shared" si="298"/>
        <v>144</v>
      </c>
      <c r="D1921" s="89">
        <v>6</v>
      </c>
      <c r="E1921" s="30" t="s">
        <v>1772</v>
      </c>
      <c r="M1921" s="109"/>
    </row>
    <row r="1922" spans="1:14">
      <c r="A1922" s="37" t="s">
        <v>875</v>
      </c>
      <c r="B1922" s="90">
        <f t="shared" ref="B1922" si="299">ROUNDUP(C1922*1.1,0)</f>
        <v>169</v>
      </c>
      <c r="C1922" s="90">
        <f t="shared" ref="C1922" si="300">$K$2*D1922</f>
        <v>153.60000000000002</v>
      </c>
      <c r="D1922" s="89">
        <v>6.4</v>
      </c>
      <c r="E1922" s="30" t="s">
        <v>1773</v>
      </c>
      <c r="F1922" s="135">
        <v>2888</v>
      </c>
      <c r="M1922" s="109"/>
    </row>
    <row r="1923" spans="1:14" s="29" customFormat="1">
      <c r="A1923" s="30" t="s">
        <v>1580</v>
      </c>
      <c r="B1923" s="90">
        <f t="shared" ref="B1923" si="301">ROUNDUP(C1923*1.1,0)</f>
        <v>53</v>
      </c>
      <c r="C1923" s="90">
        <f t="shared" ref="C1923" si="302">$K$2*D1923</f>
        <v>48</v>
      </c>
      <c r="D1923" s="89">
        <v>2</v>
      </c>
      <c r="E1923" s="105" t="s">
        <v>1588</v>
      </c>
      <c r="F1923" s="135"/>
      <c r="L1923" s="78"/>
      <c r="M1923" s="109"/>
      <c r="N1923" s="95"/>
    </row>
    <row r="1924" spans="1:14" s="29" customFormat="1">
      <c r="A1924" s="30" t="s">
        <v>1581</v>
      </c>
      <c r="B1924" s="90">
        <f t="shared" ref="B1924:B1931" si="303">ROUNDUP(C1924*1.1,0)</f>
        <v>53</v>
      </c>
      <c r="C1924" s="90">
        <f t="shared" ref="C1924:C1931" si="304">$K$2*D1924</f>
        <v>48</v>
      </c>
      <c r="D1924" s="89">
        <v>2</v>
      </c>
      <c r="E1924" s="105" t="s">
        <v>1588</v>
      </c>
      <c r="F1924" s="135"/>
      <c r="L1924" s="78"/>
      <c r="M1924" s="109"/>
      <c r="N1924" s="95"/>
    </row>
    <row r="1925" spans="1:14" s="29" customFormat="1">
      <c r="A1925" s="30" t="s">
        <v>1582</v>
      </c>
      <c r="B1925" s="90">
        <f t="shared" si="303"/>
        <v>53</v>
      </c>
      <c r="C1925" s="90">
        <f t="shared" si="304"/>
        <v>48</v>
      </c>
      <c r="D1925" s="89">
        <v>2</v>
      </c>
      <c r="E1925" s="37" t="s">
        <v>1588</v>
      </c>
      <c r="F1925" s="135"/>
      <c r="L1925" s="78"/>
      <c r="M1925" s="109"/>
      <c r="N1925" s="95"/>
    </row>
    <row r="1926" spans="1:14" s="29" customFormat="1">
      <c r="A1926" s="30" t="s">
        <v>1583</v>
      </c>
      <c r="B1926" s="90">
        <f t="shared" si="303"/>
        <v>53</v>
      </c>
      <c r="C1926" s="90">
        <f t="shared" si="304"/>
        <v>48</v>
      </c>
      <c r="D1926" s="89">
        <v>2</v>
      </c>
      <c r="E1926" s="30" t="s">
        <v>1588</v>
      </c>
      <c r="F1926" s="135"/>
      <c r="L1926" s="78"/>
      <c r="M1926" s="109"/>
      <c r="N1926" s="95"/>
    </row>
    <row r="1927" spans="1:14" s="29" customFormat="1">
      <c r="A1927" s="30" t="s">
        <v>1584</v>
      </c>
      <c r="B1927" s="90">
        <f t="shared" si="303"/>
        <v>53</v>
      </c>
      <c r="C1927" s="90">
        <f t="shared" si="304"/>
        <v>48</v>
      </c>
      <c r="D1927" s="89">
        <v>2</v>
      </c>
      <c r="E1927" s="105" t="s">
        <v>1588</v>
      </c>
      <c r="F1927" s="135"/>
      <c r="L1927" s="78"/>
      <c r="M1927" s="109"/>
      <c r="N1927" s="95"/>
    </row>
    <row r="1928" spans="1:14" s="29" customFormat="1">
      <c r="A1928" s="30" t="s">
        <v>1585</v>
      </c>
      <c r="B1928" s="90">
        <f t="shared" si="303"/>
        <v>53</v>
      </c>
      <c r="C1928" s="90">
        <f t="shared" si="304"/>
        <v>48</v>
      </c>
      <c r="D1928" s="89">
        <v>2</v>
      </c>
      <c r="E1928" s="105" t="s">
        <v>1588</v>
      </c>
      <c r="F1928" s="135"/>
      <c r="L1928" s="78"/>
      <c r="M1928" s="109"/>
      <c r="N1928" s="95"/>
    </row>
    <row r="1929" spans="1:14" s="29" customFormat="1">
      <c r="A1929" s="30" t="s">
        <v>1586</v>
      </c>
      <c r="B1929" s="90">
        <f t="shared" si="303"/>
        <v>53</v>
      </c>
      <c r="C1929" s="90">
        <f t="shared" si="304"/>
        <v>48</v>
      </c>
      <c r="D1929" s="89">
        <v>2</v>
      </c>
      <c r="E1929" s="105" t="s">
        <v>1588</v>
      </c>
      <c r="F1929" s="135"/>
      <c r="L1929" s="78"/>
      <c r="M1929" s="109"/>
      <c r="N1929" s="95"/>
    </row>
    <row r="1930" spans="1:14">
      <c r="A1930" s="30" t="s">
        <v>1587</v>
      </c>
      <c r="B1930" s="90">
        <f t="shared" si="303"/>
        <v>53</v>
      </c>
      <c r="C1930" s="90">
        <f t="shared" si="304"/>
        <v>48</v>
      </c>
      <c r="D1930" s="89">
        <v>2</v>
      </c>
      <c r="E1930" s="105" t="s">
        <v>1588</v>
      </c>
      <c r="M1930" s="109"/>
    </row>
    <row r="1931" spans="1:14" s="29" customFormat="1">
      <c r="A1931" s="37" t="s">
        <v>1579</v>
      </c>
      <c r="B1931" s="90">
        <f t="shared" si="303"/>
        <v>53</v>
      </c>
      <c r="C1931" s="90">
        <f t="shared" si="304"/>
        <v>48</v>
      </c>
      <c r="D1931" s="89">
        <v>2</v>
      </c>
      <c r="E1931" s="105" t="s">
        <v>1588</v>
      </c>
      <c r="F1931" s="135"/>
      <c r="L1931" s="78"/>
      <c r="M1931" s="113"/>
      <c r="N1931" s="95"/>
    </row>
    <row r="1932" spans="1:14" s="29" customFormat="1">
      <c r="A1932" s="37"/>
      <c r="B1932" s="94"/>
      <c r="C1932" s="94"/>
      <c r="D1932" s="123"/>
      <c r="E1932" s="129"/>
      <c r="F1932" s="135"/>
      <c r="L1932" s="78"/>
      <c r="M1932" s="113"/>
      <c r="N1932" s="95"/>
    </row>
    <row r="1933" spans="1:14" s="29" customFormat="1">
      <c r="A1933" s="37"/>
      <c r="B1933" s="94"/>
      <c r="C1933" s="94"/>
      <c r="D1933" s="123"/>
      <c r="E1933" s="129"/>
      <c r="F1933" s="135"/>
      <c r="L1933" s="78"/>
      <c r="M1933" s="113"/>
      <c r="N1933" s="95"/>
    </row>
    <row r="1934" spans="1:14" s="29" customFormat="1">
      <c r="A1934" s="30" t="s">
        <v>1824</v>
      </c>
      <c r="B1934" s="90">
        <f t="shared" ref="B1934" si="305">ROUNDUP(C1934*1.1,0)</f>
        <v>106</v>
      </c>
      <c r="C1934" s="90">
        <f t="shared" ref="C1934" si="306">$K$2*D1934</f>
        <v>96</v>
      </c>
      <c r="D1934" s="89">
        <v>4</v>
      </c>
      <c r="E1934" s="129"/>
      <c r="F1934" s="135">
        <v>202</v>
      </c>
      <c r="L1934" s="78"/>
      <c r="M1934" s="113"/>
      <c r="N1934" s="95"/>
    </row>
    <row r="1935" spans="1:14" s="29" customFormat="1">
      <c r="A1935" s="37"/>
      <c r="B1935" s="94"/>
      <c r="C1935" s="94"/>
      <c r="D1935" s="123"/>
      <c r="E1935" s="129"/>
      <c r="F1935" s="135"/>
      <c r="L1935" s="78"/>
      <c r="M1935" s="113"/>
      <c r="N1935" s="95"/>
    </row>
    <row r="1936" spans="1:14" s="29" customFormat="1">
      <c r="A1936" s="37"/>
      <c r="B1936" s="94"/>
      <c r="C1936" s="94"/>
      <c r="D1936" s="123"/>
      <c r="E1936" s="129"/>
      <c r="F1936" s="135"/>
      <c r="L1936" s="78"/>
      <c r="M1936" s="113"/>
      <c r="N1936" s="95"/>
    </row>
    <row r="1937" spans="1:14" s="29" customFormat="1">
      <c r="A1937" s="37"/>
      <c r="B1937" s="24"/>
      <c r="C1937" s="24"/>
      <c r="D1937" s="24"/>
      <c r="E1937" s="17"/>
      <c r="F1937" s="135"/>
      <c r="L1937" s="78"/>
      <c r="M1937" s="113"/>
      <c r="N1937" s="95"/>
    </row>
    <row r="1938" spans="1:14" ht="15.75" thickBot="1">
      <c r="B1938" s="24"/>
      <c r="C1938" s="24"/>
      <c r="D1938" s="24"/>
      <c r="E1938" s="17"/>
      <c r="M1938" s="113"/>
    </row>
    <row r="1939" spans="1:14" ht="15.75" thickBot="1">
      <c r="A1939" s="27"/>
      <c r="B1939" s="23"/>
      <c r="C1939" s="23"/>
      <c r="D1939" s="49"/>
      <c r="E1939" s="28"/>
      <c r="M1939" s="116"/>
    </row>
    <row r="1940" spans="1:14">
      <c r="A1940" s="31"/>
      <c r="B1940" s="32"/>
      <c r="C1940" s="32"/>
      <c r="D1940" s="32"/>
      <c r="E1940" s="31"/>
      <c r="M1940" s="108"/>
    </row>
    <row r="1941" spans="1:14" ht="18.75">
      <c r="A1941" s="11" t="s">
        <v>1487</v>
      </c>
      <c r="B1941" s="33"/>
      <c r="C1941" s="33"/>
      <c r="D1941" s="33"/>
      <c r="M1941" s="109"/>
    </row>
    <row r="1942" spans="1:14">
      <c r="B1942" s="33"/>
      <c r="C1942" s="33"/>
      <c r="D1942" s="33"/>
      <c r="M1942" s="109"/>
    </row>
    <row r="1943" spans="1:14">
      <c r="A1943" s="30" t="s">
        <v>1731</v>
      </c>
      <c r="B1943" s="90">
        <f t="shared" ref="B1943:B1944" si="307">ROUNDUP(C1943*1.1,0)</f>
        <v>476</v>
      </c>
      <c r="C1943" s="90">
        <f t="shared" ref="C1943:C1944" si="308">$K$2*D1943</f>
        <v>432</v>
      </c>
      <c r="D1943" s="89">
        <v>18</v>
      </c>
      <c r="E1943" s="30" t="s">
        <v>1329</v>
      </c>
      <c r="F1943" s="135" t="s">
        <v>1730</v>
      </c>
      <c r="H1943">
        <v>2</v>
      </c>
      <c r="M1943" s="109"/>
    </row>
    <row r="1944" spans="1:14">
      <c r="A1944" s="30" t="s">
        <v>1733</v>
      </c>
      <c r="B1944" s="90">
        <f t="shared" si="307"/>
        <v>476</v>
      </c>
      <c r="C1944" s="90">
        <f t="shared" si="308"/>
        <v>432</v>
      </c>
      <c r="D1944" s="89">
        <v>18</v>
      </c>
      <c r="E1944" s="30" t="s">
        <v>1329</v>
      </c>
      <c r="F1944" s="135" t="s">
        <v>1730</v>
      </c>
      <c r="H1944">
        <v>3</v>
      </c>
      <c r="M1944" s="109"/>
    </row>
    <row r="1945" spans="1:14" s="29" customFormat="1">
      <c r="A1945" s="17" t="s">
        <v>1769</v>
      </c>
      <c r="B1945" s="90">
        <f t="shared" ref="B1945" si="309">ROUNDUP(C1945*1.1,0)</f>
        <v>476</v>
      </c>
      <c r="C1945" s="90">
        <f t="shared" ref="C1945" si="310">$K$2*D1945</f>
        <v>432</v>
      </c>
      <c r="D1945" s="89">
        <v>18</v>
      </c>
      <c r="E1945" s="17" t="s">
        <v>1329</v>
      </c>
      <c r="F1945" s="135" t="s">
        <v>1668</v>
      </c>
      <c r="H1945" s="29">
        <v>1</v>
      </c>
      <c r="L1945" s="78"/>
      <c r="M1945" s="113"/>
      <c r="N1945" s="95"/>
    </row>
    <row r="1946" spans="1:14" s="29" customFormat="1">
      <c r="A1946" s="17" t="s">
        <v>1732</v>
      </c>
      <c r="B1946" s="90">
        <f t="shared" ref="B1946:B1947" si="311">ROUNDUP(C1946*1.1,0)</f>
        <v>476</v>
      </c>
      <c r="C1946" s="90">
        <f t="shared" ref="C1946:C1947" si="312">$K$2*D1946</f>
        <v>432</v>
      </c>
      <c r="D1946" s="89">
        <v>18</v>
      </c>
      <c r="E1946" s="17" t="s">
        <v>1329</v>
      </c>
      <c r="F1946" s="135" t="s">
        <v>1668</v>
      </c>
      <c r="H1946" s="29">
        <v>1</v>
      </c>
      <c r="L1946" s="78"/>
      <c r="M1946" s="113"/>
      <c r="N1946" s="95"/>
    </row>
    <row r="1947" spans="1:14" s="29" customFormat="1">
      <c r="A1947" s="17" t="s">
        <v>1783</v>
      </c>
      <c r="B1947" s="90">
        <f t="shared" si="311"/>
        <v>528</v>
      </c>
      <c r="C1947" s="90">
        <f t="shared" si="312"/>
        <v>480</v>
      </c>
      <c r="D1947" s="89">
        <v>20</v>
      </c>
      <c r="E1947" s="17" t="s">
        <v>1329</v>
      </c>
      <c r="F1947" s="135" t="s">
        <v>1621</v>
      </c>
      <c r="H1947" s="29">
        <v>1</v>
      </c>
      <c r="L1947" s="78"/>
      <c r="M1947" s="113"/>
      <c r="N1947" s="95"/>
    </row>
    <row r="1948" spans="1:14" s="29" customFormat="1">
      <c r="A1948" s="17" t="s">
        <v>1330</v>
      </c>
      <c r="B1948" s="90">
        <f t="shared" ref="B1948:B1949" si="313">ROUNDUP(C1948*1.1,0)</f>
        <v>132</v>
      </c>
      <c r="C1948" s="90">
        <f t="shared" ref="C1948:C1949" si="314">$K$2*D1948</f>
        <v>120</v>
      </c>
      <c r="D1948" s="89">
        <v>5</v>
      </c>
      <c r="E1948" s="17" t="s">
        <v>1331</v>
      </c>
      <c r="F1948" s="135"/>
      <c r="H1948" s="29">
        <v>13</v>
      </c>
      <c r="L1948" s="78"/>
      <c r="M1948" s="113"/>
      <c r="N1948" s="95"/>
    </row>
    <row r="1949" spans="1:14" s="29" customFormat="1">
      <c r="A1949" s="17" t="s">
        <v>1332</v>
      </c>
      <c r="B1949" s="90">
        <f t="shared" si="313"/>
        <v>146</v>
      </c>
      <c r="C1949" s="90">
        <f t="shared" si="314"/>
        <v>132</v>
      </c>
      <c r="D1949" s="89">
        <v>5.5</v>
      </c>
      <c r="E1949" s="17" t="s">
        <v>1331</v>
      </c>
      <c r="F1949" s="135"/>
      <c r="H1949" s="29">
        <v>7</v>
      </c>
      <c r="L1949" s="78"/>
      <c r="M1949" s="113"/>
      <c r="N1949" s="95"/>
    </row>
    <row r="1950" spans="1:14" s="29" customFormat="1">
      <c r="A1950" s="30"/>
      <c r="B1950" s="30"/>
      <c r="C1950" s="30"/>
      <c r="D1950" s="30"/>
      <c r="E1950" s="30"/>
      <c r="F1950" s="135"/>
      <c r="L1950" s="78"/>
      <c r="M1950" s="113"/>
      <c r="N1950" s="95"/>
    </row>
    <row r="1951" spans="1:14" s="29" customFormat="1">
      <c r="A1951" s="30" t="s">
        <v>1723</v>
      </c>
      <c r="B1951" s="90">
        <f t="shared" ref="B1951" si="315">ROUNDUP(C1951*1.1,0)</f>
        <v>1109</v>
      </c>
      <c r="C1951" s="90">
        <f t="shared" ref="C1951" si="316">$K$2*D1951</f>
        <v>1008</v>
      </c>
      <c r="D1951" s="89">
        <v>42</v>
      </c>
      <c r="E1951" s="30" t="s">
        <v>1722</v>
      </c>
      <c r="F1951" s="135"/>
      <c r="L1951" s="78"/>
      <c r="M1951" s="113"/>
      <c r="N1951" s="95"/>
    </row>
    <row r="1952" spans="1:14" s="29" customFormat="1" ht="15" customHeight="1">
      <c r="A1952" s="30" t="s">
        <v>1784</v>
      </c>
      <c r="B1952" s="90">
        <f t="shared" ref="B1952" si="317">ROUNDUP(C1952*1.1,0)</f>
        <v>792</v>
      </c>
      <c r="C1952" s="90">
        <f t="shared" ref="C1952" si="318">$K$2*D1952</f>
        <v>720</v>
      </c>
      <c r="D1952" s="89">
        <v>30</v>
      </c>
      <c r="E1952" s="30" t="s">
        <v>1785</v>
      </c>
      <c r="F1952" s="135" t="s">
        <v>1621</v>
      </c>
      <c r="H1952" s="29">
        <v>1</v>
      </c>
      <c r="L1952" s="78"/>
      <c r="M1952" s="113"/>
      <c r="N1952" s="95"/>
    </row>
    <row r="1953" spans="1:14" s="29" customFormat="1" ht="15" customHeight="1">
      <c r="A1953" s="17"/>
      <c r="B1953" s="24"/>
      <c r="C1953" s="24"/>
      <c r="D1953" s="24"/>
      <c r="E1953" s="17"/>
      <c r="F1953" s="135"/>
      <c r="L1953" s="78"/>
      <c r="M1953" s="113"/>
      <c r="N1953" s="95"/>
    </row>
    <row r="1954" spans="1:14" s="29" customFormat="1">
      <c r="A1954" s="37"/>
      <c r="B1954" s="24"/>
      <c r="C1954" s="24"/>
      <c r="D1954" s="24"/>
      <c r="E1954" s="17"/>
      <c r="F1954" s="135"/>
      <c r="L1954" s="78"/>
      <c r="M1954" s="113"/>
      <c r="N1954" s="95"/>
    </row>
    <row r="1955" spans="1:14" s="29" customFormat="1">
      <c r="A1955" s="47" t="s">
        <v>1502</v>
      </c>
      <c r="B1955" s="24"/>
      <c r="C1955" s="24"/>
      <c r="D1955" s="24"/>
      <c r="E1955" s="17"/>
      <c r="F1955" s="135"/>
      <c r="L1955" s="78"/>
      <c r="M1955" s="113"/>
      <c r="N1955" s="95"/>
    </row>
    <row r="1956" spans="1:14" s="29" customFormat="1">
      <c r="A1956" s="30" t="s">
        <v>1726</v>
      </c>
      <c r="B1956" s="24"/>
      <c r="C1956" s="24"/>
      <c r="D1956" s="24"/>
      <c r="E1956" s="30" t="s">
        <v>1382</v>
      </c>
      <c r="F1956" s="135" t="s">
        <v>1621</v>
      </c>
      <c r="L1956" s="78"/>
      <c r="M1956" s="113"/>
      <c r="N1956" s="95"/>
    </row>
    <row r="1957" spans="1:14" s="29" customFormat="1">
      <c r="A1957" s="17" t="s">
        <v>1728</v>
      </c>
      <c r="B1957" s="24"/>
      <c r="C1957" s="24"/>
      <c r="D1957" s="24"/>
      <c r="E1957" s="17" t="s">
        <v>1729</v>
      </c>
      <c r="F1957" s="135" t="s">
        <v>1668</v>
      </c>
      <c r="L1957" s="78"/>
      <c r="M1957" s="113"/>
      <c r="N1957" s="95"/>
    </row>
    <row r="1958" spans="1:14" s="29" customFormat="1">
      <c r="A1958" s="17" t="s">
        <v>1485</v>
      </c>
      <c r="B1958" s="90">
        <f>ROUNDUP(C1958*1.1,0)</f>
        <v>212</v>
      </c>
      <c r="C1958" s="90">
        <f>$K$2*D1958</f>
        <v>192</v>
      </c>
      <c r="D1958" s="89">
        <v>8</v>
      </c>
      <c r="E1958" s="17" t="s">
        <v>1486</v>
      </c>
      <c r="F1958" s="135"/>
      <c r="L1958" s="78"/>
      <c r="M1958" s="113"/>
      <c r="N1958" s="95"/>
    </row>
    <row r="1959" spans="1:14" s="29" customFormat="1">
      <c r="A1959" s="17" t="s">
        <v>1786</v>
      </c>
      <c r="B1959" s="90">
        <f>ROUNDUP(C1959*1.1,0)</f>
        <v>1056</v>
      </c>
      <c r="C1959" s="90">
        <f>$K$2*D1959</f>
        <v>960</v>
      </c>
      <c r="D1959" s="89">
        <v>40</v>
      </c>
      <c r="E1959" s="17" t="s">
        <v>1787</v>
      </c>
      <c r="F1959" s="135" t="s">
        <v>1621</v>
      </c>
      <c r="H1959" s="29">
        <v>1</v>
      </c>
      <c r="L1959" s="78"/>
      <c r="M1959" s="113"/>
      <c r="N1959" s="95"/>
    </row>
    <row r="1960" spans="1:14" s="29" customFormat="1">
      <c r="A1960" s="17" t="s">
        <v>1840</v>
      </c>
      <c r="B1960" s="90">
        <f>ROUNDUP(C1960*1.1,0)</f>
        <v>1584</v>
      </c>
      <c r="C1960" s="90">
        <f>$K$2*D1960</f>
        <v>1440</v>
      </c>
      <c r="D1960" s="89">
        <v>60</v>
      </c>
      <c r="E1960" s="17" t="s">
        <v>1841</v>
      </c>
      <c r="F1960" s="135" t="s">
        <v>1668</v>
      </c>
      <c r="L1960" s="78"/>
      <c r="M1960" s="113"/>
      <c r="N1960" s="95"/>
    </row>
    <row r="1961" spans="1:14" s="29" customFormat="1">
      <c r="A1961" s="17"/>
      <c r="B1961" s="94"/>
      <c r="C1961" s="94"/>
      <c r="D1961" s="123"/>
      <c r="E1961" s="17"/>
      <c r="F1961" s="135"/>
      <c r="L1961" s="78"/>
      <c r="M1961" s="113"/>
      <c r="N1961" s="95"/>
    </row>
    <row r="1962" spans="1:14" s="29" customFormat="1">
      <c r="A1962" s="17"/>
      <c r="B1962" s="94"/>
      <c r="C1962" s="94"/>
      <c r="D1962" s="123"/>
      <c r="E1962" s="17"/>
      <c r="F1962" s="135"/>
      <c r="L1962" s="78"/>
      <c r="M1962" s="113"/>
      <c r="N1962" s="95"/>
    </row>
    <row r="1963" spans="1:14" s="29" customFormat="1">
      <c r="A1963" s="30" t="s">
        <v>1708</v>
      </c>
      <c r="B1963" s="24"/>
      <c r="C1963" s="24"/>
      <c r="D1963" s="24"/>
      <c r="E1963" s="30" t="s">
        <v>1382</v>
      </c>
      <c r="F1963" s="135" t="s">
        <v>1621</v>
      </c>
      <c r="L1963" s="78"/>
      <c r="M1963" s="113"/>
      <c r="N1963" s="95"/>
    </row>
    <row r="1964" spans="1:14" s="29" customFormat="1">
      <c r="A1964" s="30" t="s">
        <v>1709</v>
      </c>
      <c r="B1964" s="24"/>
      <c r="C1964" s="24"/>
      <c r="D1964" s="24"/>
      <c r="E1964" s="17" t="s">
        <v>1382</v>
      </c>
      <c r="F1964" s="135" t="s">
        <v>1621</v>
      </c>
      <c r="L1964" s="78"/>
      <c r="M1964" s="113"/>
      <c r="N1964" s="95"/>
    </row>
    <row r="1965" spans="1:14" s="29" customFormat="1">
      <c r="A1965" s="30" t="s">
        <v>1542</v>
      </c>
      <c r="B1965" s="24"/>
      <c r="C1965" s="24"/>
      <c r="D1965" s="24"/>
      <c r="E1965" s="30" t="s">
        <v>1382</v>
      </c>
      <c r="F1965" s="135"/>
      <c r="L1965" s="78"/>
      <c r="M1965" s="113"/>
      <c r="N1965" s="95"/>
    </row>
    <row r="1966" spans="1:14" s="29" customFormat="1">
      <c r="A1966" s="30" t="s">
        <v>1503</v>
      </c>
      <c r="B1966" s="24"/>
      <c r="C1966" s="24"/>
      <c r="D1966" s="24"/>
      <c r="E1966" s="30" t="s">
        <v>1382</v>
      </c>
      <c r="F1966" s="135"/>
      <c r="L1966" s="78"/>
      <c r="M1966" s="113"/>
      <c r="N1966" s="95"/>
    </row>
    <row r="1967" spans="1:14" s="29" customFormat="1">
      <c r="A1967" s="30" t="s">
        <v>1504</v>
      </c>
      <c r="B1967" s="24"/>
      <c r="C1967" s="24"/>
      <c r="D1967" s="24"/>
      <c r="E1967" s="30" t="s">
        <v>1382</v>
      </c>
      <c r="F1967" s="135"/>
      <c r="L1967" s="78"/>
      <c r="M1967" s="113"/>
      <c r="N1967" s="95"/>
    </row>
    <row r="1968" spans="1:14" s="29" customFormat="1">
      <c r="A1968" s="30" t="s">
        <v>1505</v>
      </c>
      <c r="B1968" s="24"/>
      <c r="C1968" s="24"/>
      <c r="D1968" s="24"/>
      <c r="E1968" s="30" t="s">
        <v>1382</v>
      </c>
      <c r="F1968" s="135"/>
      <c r="L1968" s="78"/>
      <c r="M1968" s="113"/>
      <c r="N1968" s="95"/>
    </row>
    <row r="1969" spans="1:14" s="29" customFormat="1">
      <c r="A1969" s="30" t="s">
        <v>1506</v>
      </c>
      <c r="B1969" s="24"/>
      <c r="C1969" s="24"/>
      <c r="D1969" s="24"/>
      <c r="E1969" s="30" t="s">
        <v>1382</v>
      </c>
      <c r="F1969" s="135"/>
      <c r="L1969" s="78"/>
      <c r="M1969" s="113"/>
      <c r="N1969" s="95"/>
    </row>
    <row r="1970" spans="1:14" s="29" customFormat="1">
      <c r="A1970" s="30" t="s">
        <v>1507</v>
      </c>
      <c r="B1970" s="24"/>
      <c r="C1970" s="24"/>
      <c r="D1970" s="24"/>
      <c r="E1970" s="30" t="s">
        <v>1382</v>
      </c>
      <c r="F1970" s="135"/>
      <c r="L1970" s="78"/>
      <c r="M1970" s="113"/>
      <c r="N1970" s="95"/>
    </row>
    <row r="1971" spans="1:14" s="29" customFormat="1">
      <c r="A1971" s="30" t="s">
        <v>1508</v>
      </c>
      <c r="B1971" s="24"/>
      <c r="C1971" s="24"/>
      <c r="D1971" s="24"/>
      <c r="E1971" s="30" t="s">
        <v>1382</v>
      </c>
      <c r="F1971" s="135"/>
      <c r="L1971" s="78"/>
      <c r="M1971" s="113"/>
      <c r="N1971" s="95"/>
    </row>
    <row r="1972" spans="1:14" s="29" customFormat="1">
      <c r="A1972" s="30" t="s">
        <v>1509</v>
      </c>
      <c r="B1972" s="24"/>
      <c r="C1972" s="24"/>
      <c r="D1972" s="24"/>
      <c r="E1972" s="30" t="s">
        <v>1382</v>
      </c>
      <c r="F1972" s="135"/>
      <c r="L1972" s="78"/>
      <c r="M1972" s="113"/>
      <c r="N1972" s="95"/>
    </row>
    <row r="1973" spans="1:14" s="29" customFormat="1">
      <c r="A1973" s="30" t="s">
        <v>1510</v>
      </c>
      <c r="B1973" s="24"/>
      <c r="C1973" s="24"/>
      <c r="D1973" s="24"/>
      <c r="E1973" s="30" t="s">
        <v>1382</v>
      </c>
      <c r="F1973" s="135"/>
      <c r="L1973" s="78"/>
      <c r="M1973" s="113"/>
      <c r="N1973" s="95"/>
    </row>
    <row r="1974" spans="1:14" s="29" customFormat="1">
      <c r="A1974" s="30" t="s">
        <v>1511</v>
      </c>
      <c r="B1974" s="24"/>
      <c r="C1974" s="24"/>
      <c r="D1974" s="24"/>
      <c r="E1974" s="30" t="s">
        <v>1382</v>
      </c>
      <c r="F1974" s="135"/>
      <c r="L1974" s="78"/>
      <c r="M1974" s="113"/>
      <c r="N1974" s="95"/>
    </row>
    <row r="1975" spans="1:14" s="29" customFormat="1">
      <c r="A1975" s="30" t="s">
        <v>1512</v>
      </c>
      <c r="B1975" s="24"/>
      <c r="C1975" s="24"/>
      <c r="D1975" s="24"/>
      <c r="E1975" s="30" t="s">
        <v>1382</v>
      </c>
      <c r="F1975" s="135"/>
      <c r="L1975" s="78"/>
      <c r="M1975" s="113"/>
      <c r="N1975" s="95"/>
    </row>
    <row r="1976" spans="1:14" s="29" customFormat="1">
      <c r="A1976" s="30" t="s">
        <v>1513</v>
      </c>
      <c r="B1976" s="24"/>
      <c r="C1976" s="24"/>
      <c r="D1976" s="24"/>
      <c r="E1976" s="30" t="s">
        <v>1382</v>
      </c>
      <c r="F1976" s="135"/>
      <c r="L1976" s="78"/>
      <c r="M1976" s="113"/>
      <c r="N1976" s="95"/>
    </row>
    <row r="1977" spans="1:14" s="29" customFormat="1">
      <c r="A1977" s="30" t="s">
        <v>1514</v>
      </c>
      <c r="B1977" s="24"/>
      <c r="C1977" s="24"/>
      <c r="D1977" s="24"/>
      <c r="E1977" s="30" t="s">
        <v>1382</v>
      </c>
      <c r="F1977" s="135"/>
      <c r="L1977" s="78"/>
      <c r="M1977" s="113"/>
      <c r="N1977" s="95"/>
    </row>
    <row r="1978" spans="1:14" s="29" customFormat="1">
      <c r="A1978" s="30" t="s">
        <v>1515</v>
      </c>
      <c r="B1978" s="24"/>
      <c r="C1978" s="24"/>
      <c r="D1978" s="24"/>
      <c r="E1978" s="30" t="s">
        <v>1382</v>
      </c>
      <c r="F1978" s="135"/>
      <c r="L1978" s="78"/>
      <c r="M1978" s="113"/>
      <c r="N1978" s="95"/>
    </row>
    <row r="1979" spans="1:14" s="29" customFormat="1">
      <c r="A1979" s="30" t="s">
        <v>1516</v>
      </c>
      <c r="B1979" s="24"/>
      <c r="C1979" s="24"/>
      <c r="D1979" s="24"/>
      <c r="E1979" s="30" t="s">
        <v>1382</v>
      </c>
      <c r="F1979" s="135"/>
      <c r="L1979" s="78"/>
      <c r="M1979" s="113"/>
      <c r="N1979" s="95"/>
    </row>
    <row r="1980" spans="1:14" s="29" customFormat="1">
      <c r="A1980" s="30" t="s">
        <v>1517</v>
      </c>
      <c r="B1980" s="24"/>
      <c r="C1980" s="24"/>
      <c r="D1980" s="24"/>
      <c r="E1980" s="30" t="s">
        <v>1382</v>
      </c>
      <c r="F1980" s="135"/>
      <c r="L1980" s="78"/>
      <c r="M1980" s="113"/>
      <c r="N1980" s="95"/>
    </row>
    <row r="1981" spans="1:14" s="29" customFormat="1">
      <c r="A1981" s="30" t="s">
        <v>1518</v>
      </c>
      <c r="B1981" s="24"/>
      <c r="C1981" s="24"/>
      <c r="D1981" s="24"/>
      <c r="E1981" s="30" t="s">
        <v>1382</v>
      </c>
      <c r="F1981" s="135"/>
      <c r="L1981" s="78"/>
      <c r="M1981" s="113"/>
      <c r="N1981" s="95"/>
    </row>
    <row r="1982" spans="1:14" s="29" customFormat="1">
      <c r="A1982" s="30" t="s">
        <v>1519</v>
      </c>
      <c r="B1982" s="24"/>
      <c r="C1982" s="24"/>
      <c r="D1982" s="24"/>
      <c r="E1982" s="30" t="s">
        <v>1382</v>
      </c>
      <c r="F1982" s="135"/>
      <c r="L1982" s="78"/>
      <c r="M1982" s="113"/>
      <c r="N1982" s="95"/>
    </row>
    <row r="1983" spans="1:14" s="29" customFormat="1">
      <c r="A1983" s="30" t="s">
        <v>1520</v>
      </c>
      <c r="B1983" s="24"/>
      <c r="C1983" s="24"/>
      <c r="D1983" s="24"/>
      <c r="E1983" s="30" t="s">
        <v>1382</v>
      </c>
      <c r="F1983" s="135"/>
      <c r="L1983" s="78"/>
      <c r="M1983" s="113"/>
      <c r="N1983" s="95"/>
    </row>
    <row r="1984" spans="1:14" s="29" customFormat="1">
      <c r="A1984" s="30" t="s">
        <v>1521</v>
      </c>
      <c r="B1984" s="24"/>
      <c r="C1984" s="24"/>
      <c r="D1984" s="24"/>
      <c r="E1984" s="30" t="s">
        <v>1382</v>
      </c>
      <c r="F1984" s="135"/>
      <c r="L1984" s="78"/>
      <c r="M1984" s="113"/>
      <c r="N1984" s="95"/>
    </row>
    <row r="1985" spans="1:14" s="29" customFormat="1">
      <c r="A1985" s="30" t="s">
        <v>1523</v>
      </c>
      <c r="B1985" s="24"/>
      <c r="C1985" s="24"/>
      <c r="D1985" s="24"/>
      <c r="E1985" s="30" t="s">
        <v>1382</v>
      </c>
      <c r="F1985" s="135"/>
      <c r="L1985" s="78"/>
      <c r="M1985" s="113"/>
      <c r="N1985" s="95"/>
    </row>
    <row r="1986" spans="1:14" s="29" customFormat="1">
      <c r="A1986" s="30" t="s">
        <v>1522</v>
      </c>
      <c r="B1986" s="24"/>
      <c r="C1986" s="24"/>
      <c r="D1986" s="24"/>
      <c r="E1986" s="30" t="s">
        <v>1382</v>
      </c>
      <c r="F1986" s="135"/>
      <c r="L1986" s="78"/>
      <c r="M1986" s="113"/>
      <c r="N1986" s="95"/>
    </row>
    <row r="1987" spans="1:14" s="29" customFormat="1">
      <c r="A1987" s="30" t="s">
        <v>1524</v>
      </c>
      <c r="B1987" s="24"/>
      <c r="C1987" s="24"/>
      <c r="D1987" s="24"/>
      <c r="E1987" s="30" t="s">
        <v>1382</v>
      </c>
      <c r="F1987" s="135"/>
      <c r="L1987" s="78"/>
      <c r="M1987" s="113"/>
      <c r="N1987" s="95"/>
    </row>
    <row r="1988" spans="1:14" s="29" customFormat="1">
      <c r="A1988" s="30" t="s">
        <v>1525</v>
      </c>
      <c r="B1988" s="24"/>
      <c r="C1988" s="24"/>
      <c r="D1988" s="24"/>
      <c r="E1988" s="30" t="s">
        <v>1382</v>
      </c>
      <c r="F1988" s="135"/>
      <c r="L1988" s="78"/>
      <c r="M1988" s="113"/>
      <c r="N1988" s="95"/>
    </row>
    <row r="1989" spans="1:14" s="29" customFormat="1">
      <c r="A1989" s="30" t="s">
        <v>1526</v>
      </c>
      <c r="B1989" s="24"/>
      <c r="C1989" s="24"/>
      <c r="D1989" s="24"/>
      <c r="E1989" s="30" t="s">
        <v>1382</v>
      </c>
      <c r="F1989" s="135"/>
      <c r="L1989" s="78"/>
      <c r="M1989" s="113"/>
      <c r="N1989" s="95"/>
    </row>
    <row r="1990" spans="1:14" s="29" customFormat="1">
      <c r="A1990" s="30" t="s">
        <v>1527</v>
      </c>
      <c r="B1990" s="24"/>
      <c r="C1990" s="24"/>
      <c r="D1990" s="24"/>
      <c r="E1990" s="30" t="s">
        <v>1382</v>
      </c>
      <c r="F1990" s="135"/>
      <c r="L1990" s="78"/>
      <c r="M1990" s="113"/>
      <c r="N1990" s="95"/>
    </row>
    <row r="1991" spans="1:14" s="29" customFormat="1">
      <c r="A1991" s="30" t="s">
        <v>1528</v>
      </c>
      <c r="B1991" s="24"/>
      <c r="C1991" s="24"/>
      <c r="D1991" s="24"/>
      <c r="E1991" s="30" t="s">
        <v>1382</v>
      </c>
      <c r="F1991" s="135"/>
      <c r="L1991" s="78"/>
      <c r="M1991" s="113"/>
      <c r="N1991" s="95"/>
    </row>
    <row r="1992" spans="1:14" s="29" customFormat="1">
      <c r="A1992" s="30" t="s">
        <v>1529</v>
      </c>
      <c r="B1992" s="24"/>
      <c r="C1992" s="24"/>
      <c r="D1992" s="24"/>
      <c r="E1992" s="30" t="s">
        <v>1382</v>
      </c>
      <c r="F1992" s="135"/>
      <c r="L1992" s="78"/>
      <c r="M1992" s="113"/>
      <c r="N1992" s="95"/>
    </row>
    <row r="1993" spans="1:14" s="29" customFormat="1">
      <c r="A1993" s="30" t="s">
        <v>1530</v>
      </c>
      <c r="B1993" s="24"/>
      <c r="C1993" s="24"/>
      <c r="D1993" s="24"/>
      <c r="E1993" s="30" t="s">
        <v>1382</v>
      </c>
      <c r="F1993" s="135"/>
      <c r="L1993" s="78"/>
      <c r="M1993" s="113"/>
      <c r="N1993" s="95"/>
    </row>
    <row r="1994" spans="1:14" s="29" customFormat="1">
      <c r="A1994" s="30" t="s">
        <v>1531</v>
      </c>
      <c r="B1994" s="24"/>
      <c r="C1994" s="24"/>
      <c r="D1994" s="24"/>
      <c r="E1994" s="30" t="s">
        <v>1382</v>
      </c>
      <c r="F1994" s="135"/>
      <c r="L1994" s="78"/>
      <c r="M1994" s="113"/>
      <c r="N1994" s="95"/>
    </row>
    <row r="1995" spans="1:14" s="29" customFormat="1">
      <c r="A1995" s="30" t="s">
        <v>1532</v>
      </c>
      <c r="B1995" s="24"/>
      <c r="C1995" s="24"/>
      <c r="D1995" s="24"/>
      <c r="E1995" s="30" t="s">
        <v>1382</v>
      </c>
      <c r="F1995" s="135"/>
      <c r="L1995" s="78"/>
      <c r="M1995" s="113"/>
      <c r="N1995" s="95"/>
    </row>
    <row r="1996" spans="1:14" s="29" customFormat="1">
      <c r="A1996" s="30" t="s">
        <v>1533</v>
      </c>
      <c r="B1996" s="24"/>
      <c r="C1996" s="24"/>
      <c r="D1996" s="24"/>
      <c r="E1996" s="30" t="s">
        <v>1382</v>
      </c>
      <c r="F1996" s="135"/>
      <c r="L1996" s="78"/>
      <c r="M1996" s="113"/>
      <c r="N1996" s="95"/>
    </row>
    <row r="1997" spans="1:14" s="29" customFormat="1">
      <c r="A1997" s="30" t="s">
        <v>1534</v>
      </c>
      <c r="B1997" s="24"/>
      <c r="C1997" s="24"/>
      <c r="D1997" s="24"/>
      <c r="E1997" s="30" t="s">
        <v>1382</v>
      </c>
      <c r="F1997" s="135"/>
      <c r="L1997" s="78"/>
      <c r="M1997" s="113"/>
      <c r="N1997" s="95"/>
    </row>
    <row r="1998" spans="1:14" s="29" customFormat="1">
      <c r="A1998" s="30" t="s">
        <v>1535</v>
      </c>
      <c r="B1998" s="24"/>
      <c r="C1998" s="24"/>
      <c r="D1998" s="24"/>
      <c r="E1998" s="30" t="s">
        <v>1382</v>
      </c>
      <c r="F1998" s="135"/>
      <c r="L1998" s="78"/>
      <c r="M1998" s="113"/>
      <c r="N1998" s="95"/>
    </row>
    <row r="1999" spans="1:14" s="29" customFormat="1">
      <c r="A1999" s="30" t="s">
        <v>1536</v>
      </c>
      <c r="B1999" s="24"/>
      <c r="C1999" s="24"/>
      <c r="D1999" s="24"/>
      <c r="E1999" s="30" t="s">
        <v>1382</v>
      </c>
      <c r="F1999" s="135"/>
      <c r="L1999" s="78"/>
      <c r="M1999" s="113"/>
      <c r="N1999" s="95"/>
    </row>
    <row r="2000" spans="1:14" s="29" customFormat="1">
      <c r="A2000" s="30" t="s">
        <v>1537</v>
      </c>
      <c r="B2000" s="24"/>
      <c r="C2000" s="24"/>
      <c r="D2000" s="24"/>
      <c r="E2000" s="30" t="s">
        <v>1382</v>
      </c>
      <c r="F2000" s="135"/>
      <c r="L2000" s="78"/>
      <c r="M2000" s="113"/>
      <c r="N2000" s="95"/>
    </row>
    <row r="2001" spans="1:14" s="29" customFormat="1">
      <c r="A2001" s="30" t="s">
        <v>1538</v>
      </c>
      <c r="B2001" s="24"/>
      <c r="C2001" s="24"/>
      <c r="D2001" s="24"/>
      <c r="E2001" s="30" t="s">
        <v>1382</v>
      </c>
      <c r="F2001" s="135"/>
      <c r="L2001" s="78"/>
      <c r="M2001" s="113"/>
      <c r="N2001" s="95"/>
    </row>
    <row r="2002" spans="1:14" s="29" customFormat="1">
      <c r="A2002" s="30" t="s">
        <v>1539</v>
      </c>
      <c r="B2002" s="24"/>
      <c r="C2002" s="24"/>
      <c r="D2002" s="24"/>
      <c r="E2002" s="30" t="s">
        <v>1382</v>
      </c>
      <c r="F2002" s="135"/>
      <c r="L2002" s="78"/>
      <c r="M2002" s="113"/>
      <c r="N2002" s="95"/>
    </row>
    <row r="2003" spans="1:14" s="29" customFormat="1">
      <c r="A2003" s="30" t="s">
        <v>1540</v>
      </c>
      <c r="B2003" s="24"/>
      <c r="C2003" s="24"/>
      <c r="D2003" s="24"/>
      <c r="E2003" s="30" t="s">
        <v>1382</v>
      </c>
      <c r="F2003" s="135"/>
      <c r="L2003" s="78"/>
      <c r="M2003" s="113"/>
      <c r="N2003" s="95"/>
    </row>
    <row r="2004" spans="1:14" s="29" customFormat="1">
      <c r="A2004" s="30" t="s">
        <v>1541</v>
      </c>
      <c r="B2004" s="24"/>
      <c r="C2004" s="24"/>
      <c r="D2004" s="24"/>
      <c r="E2004" s="30" t="s">
        <v>1382</v>
      </c>
      <c r="F2004" s="135"/>
      <c r="L2004" s="78"/>
      <c r="M2004" s="113"/>
      <c r="N2004" s="95"/>
    </row>
    <row r="2005" spans="1:14" s="29" customFormat="1">
      <c r="A2005" s="37"/>
      <c r="B2005" s="24"/>
      <c r="C2005" s="24"/>
      <c r="D2005" s="24"/>
      <c r="E2005" s="17"/>
      <c r="F2005" s="135"/>
      <c r="L2005" s="78"/>
      <c r="M2005" s="113"/>
      <c r="N2005" s="95"/>
    </row>
    <row r="2006" spans="1:14" s="29" customFormat="1">
      <c r="A2006" s="47" t="s">
        <v>1544</v>
      </c>
      <c r="B2006" s="24"/>
      <c r="C2006" s="24"/>
      <c r="D2006" s="24"/>
      <c r="E2006" s="17"/>
      <c r="F2006" s="135"/>
      <c r="L2006" s="78"/>
      <c r="M2006" s="113"/>
      <c r="N2006" s="95"/>
    </row>
    <row r="2007" spans="1:14" s="29" customFormat="1">
      <c r="A2007" s="30" t="s">
        <v>1545</v>
      </c>
      <c r="B2007" s="24"/>
      <c r="C2007" s="24"/>
      <c r="D2007" s="24"/>
      <c r="E2007" s="30" t="s">
        <v>1382</v>
      </c>
      <c r="F2007" s="135"/>
      <c r="L2007" s="78"/>
      <c r="M2007" s="113"/>
      <c r="N2007" s="95"/>
    </row>
    <row r="2008" spans="1:14" s="29" customFormat="1">
      <c r="A2008" s="30" t="s">
        <v>1546</v>
      </c>
      <c r="B2008" s="24"/>
      <c r="C2008" s="24"/>
      <c r="D2008" s="24"/>
      <c r="E2008" s="30" t="s">
        <v>1382</v>
      </c>
      <c r="F2008" s="135"/>
      <c r="L2008" s="78"/>
      <c r="M2008" s="113"/>
      <c r="N2008" s="95"/>
    </row>
    <row r="2009" spans="1:14" s="29" customFormat="1">
      <c r="A2009" s="30" t="s">
        <v>1547</v>
      </c>
      <c r="B2009" s="24"/>
      <c r="C2009" s="24"/>
      <c r="D2009" s="24"/>
      <c r="E2009" s="30" t="s">
        <v>1382</v>
      </c>
      <c r="F2009" s="135"/>
      <c r="L2009" s="78"/>
      <c r="M2009" s="113"/>
      <c r="N2009" s="95"/>
    </row>
    <row r="2010" spans="1:14" s="29" customFormat="1">
      <c r="A2010" s="30" t="s">
        <v>1721</v>
      </c>
      <c r="B2010" s="24"/>
      <c r="C2010" s="24"/>
      <c r="D2010" s="24"/>
      <c r="E2010" s="30" t="s">
        <v>1382</v>
      </c>
      <c r="F2010" s="135" t="s">
        <v>1668</v>
      </c>
      <c r="L2010" s="78"/>
      <c r="M2010" s="113"/>
      <c r="N2010" s="95"/>
    </row>
    <row r="2011" spans="1:14" s="29" customFormat="1">
      <c r="A2011" s="37" t="s">
        <v>1562</v>
      </c>
      <c r="B2011" s="24"/>
      <c r="C2011" s="24"/>
      <c r="D2011" s="24"/>
      <c r="E2011" s="30" t="s">
        <v>1382</v>
      </c>
      <c r="F2011" s="135"/>
      <c r="L2011" s="78"/>
      <c r="M2011" s="113"/>
      <c r="N2011" s="95"/>
    </row>
    <row r="2012" spans="1:14" s="29" customFormat="1">
      <c r="A2012" s="30" t="s">
        <v>1550</v>
      </c>
      <c r="B2012" s="24"/>
      <c r="C2012" s="24"/>
      <c r="D2012" s="24"/>
      <c r="E2012" s="30" t="s">
        <v>1382</v>
      </c>
      <c r="F2012" s="135"/>
      <c r="L2012" s="78"/>
      <c r="M2012" s="113"/>
      <c r="N2012" s="95"/>
    </row>
    <row r="2013" spans="1:14" s="29" customFormat="1">
      <c r="A2013" s="30" t="s">
        <v>1551</v>
      </c>
      <c r="B2013" s="24"/>
      <c r="C2013" s="24"/>
      <c r="D2013" s="24"/>
      <c r="E2013" s="30" t="s">
        <v>1382</v>
      </c>
      <c r="F2013" s="135"/>
      <c r="L2013" s="78"/>
      <c r="M2013" s="113"/>
      <c r="N2013" s="95"/>
    </row>
    <row r="2014" spans="1:14" s="29" customFormat="1">
      <c r="A2014" s="30" t="s">
        <v>1552</v>
      </c>
      <c r="B2014" s="24"/>
      <c r="C2014" s="24"/>
      <c r="D2014" s="24"/>
      <c r="E2014" s="30" t="s">
        <v>1382</v>
      </c>
      <c r="F2014" s="135"/>
      <c r="L2014" s="78"/>
      <c r="M2014" s="113"/>
      <c r="N2014" s="95"/>
    </row>
    <row r="2015" spans="1:14" s="29" customFormat="1">
      <c r="A2015" s="30" t="s">
        <v>1553</v>
      </c>
      <c r="B2015" s="24"/>
      <c r="C2015" s="24"/>
      <c r="D2015" s="24"/>
      <c r="E2015" s="30" t="s">
        <v>1382</v>
      </c>
      <c r="F2015" s="135"/>
      <c r="L2015" s="78"/>
      <c r="M2015" s="113"/>
      <c r="N2015" s="95"/>
    </row>
    <row r="2016" spans="1:14" s="29" customFormat="1">
      <c r="A2016" s="30" t="s">
        <v>1554</v>
      </c>
      <c r="B2016" s="24"/>
      <c r="C2016" s="24"/>
      <c r="D2016" s="24"/>
      <c r="E2016" s="30" t="s">
        <v>1382</v>
      </c>
      <c r="F2016" s="135"/>
      <c r="L2016" s="78"/>
      <c r="M2016" s="113"/>
      <c r="N2016" s="95"/>
    </row>
    <row r="2017" spans="1:14" s="29" customFormat="1">
      <c r="A2017" s="30" t="s">
        <v>1555</v>
      </c>
      <c r="B2017" s="24"/>
      <c r="C2017" s="24"/>
      <c r="D2017" s="24"/>
      <c r="E2017" s="30" t="s">
        <v>1382</v>
      </c>
      <c r="F2017" s="135"/>
      <c r="L2017" s="78"/>
      <c r="M2017" s="113"/>
      <c r="N2017" s="95"/>
    </row>
    <row r="2018" spans="1:14" s="29" customFormat="1">
      <c r="A2018" s="30" t="s">
        <v>1556</v>
      </c>
      <c r="B2018" s="24"/>
      <c r="C2018" s="24"/>
      <c r="D2018" s="24"/>
      <c r="E2018" s="30" t="s">
        <v>1382</v>
      </c>
      <c r="F2018" s="135"/>
      <c r="L2018" s="78"/>
      <c r="M2018" s="113"/>
      <c r="N2018" s="95"/>
    </row>
    <row r="2019" spans="1:14" s="29" customFormat="1">
      <c r="A2019" s="37" t="s">
        <v>1563</v>
      </c>
      <c r="B2019" s="24"/>
      <c r="C2019" s="24"/>
      <c r="D2019" s="24"/>
      <c r="E2019" s="30" t="s">
        <v>1382</v>
      </c>
      <c r="F2019" s="135"/>
      <c r="L2019" s="78"/>
      <c r="M2019" s="113"/>
      <c r="N2019" s="95"/>
    </row>
    <row r="2020" spans="1:14" s="29" customFormat="1">
      <c r="A2020" s="30" t="s">
        <v>1557</v>
      </c>
      <c r="B2020" s="24"/>
      <c r="C2020" s="24"/>
      <c r="D2020" s="24"/>
      <c r="E2020" s="30" t="s">
        <v>1382</v>
      </c>
      <c r="F2020" s="135"/>
      <c r="L2020" s="78"/>
      <c r="M2020" s="113"/>
      <c r="N2020" s="95"/>
    </row>
    <row r="2021" spans="1:14" s="29" customFormat="1">
      <c r="A2021" s="30" t="s">
        <v>1561</v>
      </c>
      <c r="B2021" s="24"/>
      <c r="C2021" s="24"/>
      <c r="D2021" s="24"/>
      <c r="E2021" s="30" t="s">
        <v>1382</v>
      </c>
      <c r="F2021" s="135"/>
      <c r="L2021" s="78"/>
      <c r="M2021" s="113"/>
      <c r="N2021" s="95"/>
    </row>
    <row r="2022" spans="1:14" s="29" customFormat="1">
      <c r="A2022" s="30" t="s">
        <v>1558</v>
      </c>
      <c r="B2022" s="24"/>
      <c r="C2022" s="24"/>
      <c r="D2022" s="24"/>
      <c r="E2022" s="30" t="s">
        <v>1382</v>
      </c>
      <c r="F2022" s="135"/>
      <c r="L2022" s="78"/>
      <c r="M2022" s="113"/>
      <c r="N2022" s="95"/>
    </row>
    <row r="2023" spans="1:14" s="29" customFormat="1">
      <c r="A2023" s="30" t="s">
        <v>1559</v>
      </c>
      <c r="B2023" s="24"/>
      <c r="C2023" s="24"/>
      <c r="D2023" s="24"/>
      <c r="E2023" s="30" t="s">
        <v>1382</v>
      </c>
      <c r="F2023" s="135"/>
      <c r="L2023" s="78"/>
      <c r="M2023" s="113"/>
      <c r="N2023" s="95"/>
    </row>
    <row r="2024" spans="1:14" s="29" customFormat="1">
      <c r="A2024" s="30" t="s">
        <v>1560</v>
      </c>
      <c r="B2024" s="24"/>
      <c r="C2024" s="24"/>
      <c r="D2024" s="24"/>
      <c r="E2024" s="30" t="s">
        <v>1382</v>
      </c>
      <c r="F2024" s="135"/>
      <c r="L2024" s="78"/>
      <c r="M2024" s="113"/>
      <c r="N2024" s="95"/>
    </row>
    <row r="2025" spans="1:14" s="29" customFormat="1">
      <c r="A2025" s="30" t="s">
        <v>1548</v>
      </c>
      <c r="B2025" s="24"/>
      <c r="C2025" s="24"/>
      <c r="D2025" s="24"/>
      <c r="E2025" s="30" t="s">
        <v>1382</v>
      </c>
      <c r="F2025" s="135"/>
      <c r="L2025" s="78"/>
      <c r="M2025" s="113"/>
      <c r="N2025" s="95"/>
    </row>
    <row r="2026" spans="1:14" s="29" customFormat="1">
      <c r="A2026" s="30" t="s">
        <v>1549</v>
      </c>
      <c r="B2026" s="24"/>
      <c r="C2026" s="24"/>
      <c r="D2026" s="24"/>
      <c r="E2026" s="30" t="s">
        <v>1382</v>
      </c>
      <c r="F2026" s="135"/>
      <c r="L2026" s="78"/>
      <c r="M2026" s="113"/>
      <c r="N2026" s="95"/>
    </row>
    <row r="2027" spans="1:14" s="29" customFormat="1">
      <c r="A2027" s="37" t="s">
        <v>1543</v>
      </c>
      <c r="B2027" s="24"/>
      <c r="C2027" s="24"/>
      <c r="D2027" s="24"/>
      <c r="E2027" s="30" t="s">
        <v>1382</v>
      </c>
      <c r="F2027" s="135"/>
      <c r="L2027" s="78"/>
      <c r="M2027" s="113"/>
      <c r="N2027" s="95"/>
    </row>
    <row r="2028" spans="1:14" s="29" customFormat="1">
      <c r="A2028" s="37"/>
      <c r="B2028" s="24"/>
      <c r="C2028" s="24"/>
      <c r="D2028" s="24"/>
      <c r="E2028" s="17"/>
      <c r="F2028" s="135"/>
      <c r="L2028" s="78"/>
      <c r="M2028" s="113"/>
      <c r="N2028" s="95"/>
    </row>
    <row r="2029" spans="1:14" s="29" customFormat="1">
      <c r="A2029" s="47" t="s">
        <v>1564</v>
      </c>
      <c r="B2029" s="24"/>
      <c r="C2029" s="24"/>
      <c r="D2029" s="24"/>
      <c r="E2029" s="17"/>
      <c r="F2029" s="135"/>
      <c r="L2029" s="78"/>
      <c r="M2029" s="113"/>
      <c r="N2029" s="95"/>
    </row>
    <row r="2030" spans="1:14" s="29" customFormat="1">
      <c r="A2030" s="30" t="s">
        <v>1566</v>
      </c>
      <c r="B2030" s="24"/>
      <c r="C2030" s="24"/>
      <c r="D2030" s="24"/>
      <c r="E2030" s="30" t="s">
        <v>1382</v>
      </c>
      <c r="F2030" s="135"/>
      <c r="L2030" s="78"/>
      <c r="M2030" s="113"/>
      <c r="N2030" s="95"/>
    </row>
    <row r="2031" spans="1:14" s="29" customFormat="1">
      <c r="A2031" s="30" t="s">
        <v>1567</v>
      </c>
      <c r="B2031" s="24"/>
      <c r="C2031" s="24"/>
      <c r="D2031" s="24"/>
      <c r="E2031" s="30" t="s">
        <v>1382</v>
      </c>
      <c r="F2031" s="135"/>
      <c r="L2031" s="78"/>
      <c r="M2031" s="113"/>
      <c r="N2031" s="95"/>
    </row>
    <row r="2032" spans="1:14" s="29" customFormat="1">
      <c r="A2032" s="30" t="s">
        <v>1568</v>
      </c>
      <c r="B2032" s="24"/>
      <c r="C2032" s="24"/>
      <c r="D2032" s="24"/>
      <c r="E2032" s="30" t="s">
        <v>1382</v>
      </c>
      <c r="F2032" s="135"/>
      <c r="L2032" s="78"/>
      <c r="M2032" s="113"/>
      <c r="N2032" s="95"/>
    </row>
    <row r="2033" spans="1:14" s="29" customFormat="1">
      <c r="A2033" s="30" t="s">
        <v>1569</v>
      </c>
      <c r="B2033" s="24"/>
      <c r="C2033" s="24"/>
      <c r="D2033" s="24"/>
      <c r="E2033" s="30" t="s">
        <v>1382</v>
      </c>
      <c r="F2033" s="135"/>
      <c r="L2033" s="78"/>
      <c r="M2033" s="113"/>
      <c r="N2033" s="95"/>
    </row>
    <row r="2034" spans="1:14" s="29" customFormat="1">
      <c r="A2034" s="30" t="s">
        <v>1570</v>
      </c>
      <c r="B2034" s="24"/>
      <c r="C2034" s="24"/>
      <c r="D2034" s="24"/>
      <c r="E2034" s="30" t="s">
        <v>1382</v>
      </c>
      <c r="F2034" s="135"/>
      <c r="L2034" s="78"/>
      <c r="M2034" s="113"/>
      <c r="N2034" s="95"/>
    </row>
    <row r="2035" spans="1:14" s="29" customFormat="1">
      <c r="A2035" s="30" t="s">
        <v>1571</v>
      </c>
      <c r="B2035" s="24"/>
      <c r="C2035" s="24"/>
      <c r="D2035" s="24"/>
      <c r="E2035" s="30" t="s">
        <v>1382</v>
      </c>
      <c r="F2035" s="135"/>
      <c r="L2035" s="78"/>
      <c r="M2035" s="113"/>
      <c r="N2035" s="95"/>
    </row>
    <row r="2036" spans="1:14" s="29" customFormat="1">
      <c r="A2036" s="30" t="s">
        <v>1572</v>
      </c>
      <c r="B2036" s="24"/>
      <c r="C2036" s="24"/>
      <c r="D2036" s="24"/>
      <c r="E2036" s="30" t="s">
        <v>1382</v>
      </c>
      <c r="F2036" s="135"/>
      <c r="L2036" s="78"/>
      <c r="M2036" s="113"/>
      <c r="N2036" s="95"/>
    </row>
    <row r="2037" spans="1:14" s="29" customFormat="1">
      <c r="A2037" s="30" t="s">
        <v>1573</v>
      </c>
      <c r="B2037" s="24"/>
      <c r="C2037" s="24"/>
      <c r="D2037" s="24"/>
      <c r="E2037" s="30" t="s">
        <v>1382</v>
      </c>
      <c r="F2037" s="135"/>
      <c r="L2037" s="78"/>
      <c r="M2037" s="113"/>
      <c r="N2037" s="95"/>
    </row>
    <row r="2038" spans="1:14" s="29" customFormat="1">
      <c r="A2038" s="30" t="s">
        <v>1574</v>
      </c>
      <c r="B2038" s="24"/>
      <c r="C2038" s="24"/>
      <c r="D2038" s="24"/>
      <c r="E2038" s="30" t="s">
        <v>1382</v>
      </c>
      <c r="F2038" s="135"/>
      <c r="L2038" s="78"/>
      <c r="M2038" s="113"/>
      <c r="N2038" s="95"/>
    </row>
    <row r="2039" spans="1:14" s="29" customFormat="1">
      <c r="A2039" s="30" t="s">
        <v>1575</v>
      </c>
      <c r="B2039" s="24"/>
      <c r="C2039" s="24"/>
      <c r="D2039" s="24"/>
      <c r="E2039" s="30" t="s">
        <v>1382</v>
      </c>
      <c r="F2039" s="135"/>
      <c r="L2039" s="78"/>
      <c r="M2039" s="113"/>
      <c r="N2039" s="95"/>
    </row>
    <row r="2040" spans="1:14" s="29" customFormat="1">
      <c r="A2040" s="30" t="s">
        <v>1576</v>
      </c>
      <c r="B2040" s="24"/>
      <c r="C2040" s="24"/>
      <c r="D2040" s="24"/>
      <c r="E2040" s="30" t="s">
        <v>1382</v>
      </c>
      <c r="F2040" s="135"/>
      <c r="L2040" s="78"/>
      <c r="M2040" s="113"/>
      <c r="N2040" s="95"/>
    </row>
    <row r="2041" spans="1:14" s="29" customFormat="1">
      <c r="A2041" s="30" t="s">
        <v>1577</v>
      </c>
      <c r="B2041" s="24"/>
      <c r="C2041" s="24"/>
      <c r="D2041" s="24"/>
      <c r="E2041" s="30" t="s">
        <v>1382</v>
      </c>
      <c r="F2041" s="135"/>
      <c r="L2041" s="78"/>
      <c r="M2041" s="113"/>
      <c r="N2041" s="95"/>
    </row>
    <row r="2042" spans="1:14" s="29" customFormat="1">
      <c r="A2042" s="30" t="s">
        <v>1578</v>
      </c>
      <c r="B2042" s="24"/>
      <c r="C2042" s="24"/>
      <c r="D2042" s="24"/>
      <c r="E2042" s="30" t="s">
        <v>1382</v>
      </c>
      <c r="F2042" s="135"/>
      <c r="L2042" s="78"/>
      <c r="M2042" s="113"/>
      <c r="N2042" s="95"/>
    </row>
    <row r="2043" spans="1:14" s="29" customFormat="1">
      <c r="A2043" s="37" t="s">
        <v>1565</v>
      </c>
      <c r="B2043" s="24"/>
      <c r="C2043" s="24"/>
      <c r="D2043" s="24"/>
      <c r="E2043" s="30" t="s">
        <v>1382</v>
      </c>
      <c r="F2043" s="135"/>
      <c r="L2043" s="78"/>
      <c r="M2043" s="113"/>
      <c r="N2043" s="95"/>
    </row>
    <row r="2044" spans="1:14" s="29" customFormat="1">
      <c r="A2044" s="37"/>
      <c r="B2044" s="24"/>
      <c r="C2044" s="24"/>
      <c r="D2044" s="24"/>
      <c r="E2044" s="17"/>
      <c r="F2044" s="135"/>
      <c r="L2044" s="78"/>
      <c r="M2044" s="113"/>
      <c r="N2044" s="95"/>
    </row>
    <row r="2045" spans="1:14" s="29" customFormat="1">
      <c r="A2045" s="37"/>
      <c r="B2045" s="24"/>
      <c r="C2045" s="24"/>
      <c r="D2045" s="24"/>
      <c r="E2045" s="17"/>
      <c r="F2045" s="135"/>
      <c r="L2045" s="78"/>
      <c r="M2045" s="113"/>
      <c r="N2045" s="95"/>
    </row>
    <row r="2046" spans="1:14" s="29" customFormat="1">
      <c r="A2046" s="30" t="s">
        <v>1617</v>
      </c>
      <c r="B2046" s="24"/>
      <c r="C2046" s="24"/>
      <c r="D2046" s="24"/>
      <c r="E2046" s="17" t="s">
        <v>1618</v>
      </c>
      <c r="F2046" s="135" t="s">
        <v>1621</v>
      </c>
      <c r="L2046" s="78"/>
      <c r="M2046" s="113"/>
      <c r="N2046" s="95"/>
    </row>
    <row r="2047" spans="1:14" s="29" customFormat="1">
      <c r="A2047" s="17" t="s">
        <v>1619</v>
      </c>
      <c r="B2047" s="24"/>
      <c r="C2047" s="24"/>
      <c r="D2047" s="24"/>
      <c r="E2047" s="17" t="s">
        <v>1620</v>
      </c>
      <c r="F2047" s="135" t="s">
        <v>1621</v>
      </c>
      <c r="L2047" s="78"/>
      <c r="M2047" s="113"/>
      <c r="N2047" s="95"/>
    </row>
    <row r="2048" spans="1:14" s="29" customFormat="1">
      <c r="A2048" s="17" t="s">
        <v>1662</v>
      </c>
      <c r="B2048" s="24"/>
      <c r="C2048" s="24"/>
      <c r="D2048" s="24"/>
      <c r="E2048" s="17" t="s">
        <v>1661</v>
      </c>
      <c r="F2048" s="135" t="s">
        <v>1621</v>
      </c>
      <c r="L2048" s="78"/>
      <c r="M2048" s="113"/>
      <c r="N2048" s="95"/>
    </row>
    <row r="2049" spans="1:14" s="29" customFormat="1">
      <c r="A2049" s="17" t="s">
        <v>1663</v>
      </c>
      <c r="B2049" s="24"/>
      <c r="C2049" s="24"/>
      <c r="D2049" s="24"/>
      <c r="E2049" s="17" t="s">
        <v>1664</v>
      </c>
      <c r="F2049" s="135" t="s">
        <v>1621</v>
      </c>
      <c r="L2049" s="78"/>
      <c r="M2049" s="113"/>
      <c r="N2049" s="95"/>
    </row>
    <row r="2050" spans="1:14" s="29" customFormat="1">
      <c r="A2050" s="17" t="s">
        <v>1665</v>
      </c>
      <c r="B2050" s="24"/>
      <c r="C2050" s="24"/>
      <c r="D2050" s="24"/>
      <c r="E2050" s="17" t="s">
        <v>1666</v>
      </c>
      <c r="F2050" s="135" t="s">
        <v>1668</v>
      </c>
      <c r="L2050" s="78">
        <v>2</v>
      </c>
      <c r="M2050" s="113"/>
      <c r="N2050" s="95"/>
    </row>
    <row r="2051" spans="1:14" s="29" customFormat="1">
      <c r="A2051" s="17" t="s">
        <v>1665</v>
      </c>
      <c r="B2051" s="24"/>
      <c r="C2051" s="24"/>
      <c r="D2051" s="24"/>
      <c r="E2051" s="17" t="s">
        <v>1778</v>
      </c>
      <c r="F2051" s="135" t="s">
        <v>1668</v>
      </c>
      <c r="L2051" s="78"/>
      <c r="M2051" s="113"/>
      <c r="N2051" s="95"/>
    </row>
    <row r="2052" spans="1:14" s="29" customFormat="1">
      <c r="A2052" s="17" t="s">
        <v>1717</v>
      </c>
      <c r="B2052" s="24"/>
      <c r="C2052" s="24"/>
      <c r="D2052" s="24"/>
      <c r="E2052" s="17" t="s">
        <v>1718</v>
      </c>
      <c r="F2052" s="135" t="s">
        <v>1621</v>
      </c>
      <c r="L2052" s="78"/>
      <c r="M2052" s="113"/>
      <c r="N2052" s="95"/>
    </row>
    <row r="2053" spans="1:14" s="29" customFormat="1">
      <c r="A2053" s="17" t="s">
        <v>1724</v>
      </c>
      <c r="B2053" s="24"/>
      <c r="C2053" s="24"/>
      <c r="D2053" s="24"/>
      <c r="E2053" s="17" t="s">
        <v>1725</v>
      </c>
      <c r="F2053" s="135" t="s">
        <v>1668</v>
      </c>
      <c r="L2053" s="78"/>
      <c r="M2053" s="113"/>
      <c r="N2053" s="95"/>
    </row>
    <row r="2054" spans="1:14" s="29" customFormat="1">
      <c r="A2054" s="17" t="s">
        <v>2011</v>
      </c>
      <c r="B2054" s="24"/>
      <c r="C2054" s="24"/>
      <c r="D2054" s="24"/>
      <c r="E2054" s="17" t="s">
        <v>2012</v>
      </c>
      <c r="F2054" s="135" t="s">
        <v>1668</v>
      </c>
      <c r="L2054" s="78"/>
      <c r="M2054" s="113"/>
      <c r="N2054" s="95"/>
    </row>
    <row r="2055" spans="1:14" s="29" customFormat="1">
      <c r="A2055" s="17"/>
      <c r="B2055" s="24"/>
      <c r="C2055" s="24"/>
      <c r="D2055" s="24"/>
      <c r="E2055" s="17"/>
      <c r="F2055" s="135"/>
      <c r="L2055" s="78"/>
      <c r="M2055" s="113"/>
      <c r="N2055" s="95"/>
    </row>
    <row r="2056" spans="1:14" s="29" customFormat="1">
      <c r="A2056" s="17"/>
      <c r="B2056" s="24"/>
      <c r="C2056" s="24"/>
      <c r="D2056" s="24"/>
      <c r="E2056" s="17"/>
      <c r="F2056" s="135"/>
      <c r="L2056" s="78"/>
      <c r="M2056" s="113"/>
      <c r="N2056" s="95"/>
    </row>
    <row r="2057" spans="1:14" s="29" customFormat="1">
      <c r="A2057" s="17" t="s">
        <v>1719</v>
      </c>
      <c r="B2057" s="24"/>
      <c r="C2057" s="24"/>
      <c r="D2057" s="24"/>
      <c r="E2057" s="17" t="s">
        <v>1720</v>
      </c>
      <c r="F2057" s="135" t="s">
        <v>1668</v>
      </c>
      <c r="L2057" s="78"/>
      <c r="M2057" s="113"/>
      <c r="N2057" s="95"/>
    </row>
    <row r="2058" spans="1:14" s="29" customFormat="1">
      <c r="A2058" s="17" t="s">
        <v>1759</v>
      </c>
      <c r="B2058" s="24"/>
      <c r="C2058" s="24"/>
      <c r="D2058" s="24"/>
      <c r="E2058" s="17" t="s">
        <v>1760</v>
      </c>
      <c r="F2058" s="135" t="s">
        <v>1668</v>
      </c>
      <c r="L2058" s="78"/>
      <c r="M2058" s="113"/>
      <c r="N2058" s="95"/>
    </row>
    <row r="2059" spans="1:14" s="29" customFormat="1">
      <c r="A2059" s="17" t="s">
        <v>1761</v>
      </c>
      <c r="B2059" s="24"/>
      <c r="C2059" s="24"/>
      <c r="D2059" s="24"/>
      <c r="E2059" s="17" t="s">
        <v>1762</v>
      </c>
      <c r="F2059" s="135" t="s">
        <v>1668</v>
      </c>
      <c r="L2059" s="78"/>
      <c r="M2059" s="113"/>
      <c r="N2059" s="95"/>
    </row>
    <row r="2060" spans="1:14" s="29" customFormat="1">
      <c r="A2060" s="17" t="s">
        <v>1763</v>
      </c>
      <c r="B2060" s="24"/>
      <c r="C2060" s="24"/>
      <c r="D2060" s="24"/>
      <c r="E2060" s="17" t="s">
        <v>1764</v>
      </c>
      <c r="F2060" s="135" t="s">
        <v>1668</v>
      </c>
      <c r="L2060" s="78"/>
      <c r="M2060" s="113"/>
      <c r="N2060" s="95"/>
    </row>
    <row r="2061" spans="1:14" s="29" customFormat="1">
      <c r="A2061" s="17" t="s">
        <v>1765</v>
      </c>
      <c r="B2061" s="24"/>
      <c r="C2061" s="24"/>
      <c r="D2061" s="24"/>
      <c r="E2061" s="17" t="s">
        <v>1766</v>
      </c>
      <c r="F2061" s="135" t="s">
        <v>1668</v>
      </c>
      <c r="L2061" s="78"/>
      <c r="M2061" s="113"/>
      <c r="N2061" s="95"/>
    </row>
    <row r="2062" spans="1:14" s="29" customFormat="1">
      <c r="A2062" s="17" t="s">
        <v>1767</v>
      </c>
      <c r="B2062" s="24"/>
      <c r="C2062" s="24"/>
      <c r="D2062" s="24"/>
      <c r="E2062" s="17" t="s">
        <v>1768</v>
      </c>
      <c r="F2062" s="135"/>
      <c r="L2062" s="78"/>
      <c r="M2062" s="113"/>
      <c r="N2062" s="95"/>
    </row>
    <row r="2063" spans="1:14" s="29" customFormat="1">
      <c r="A2063" s="17"/>
      <c r="B2063" s="24"/>
      <c r="C2063" s="24"/>
      <c r="D2063" s="24"/>
      <c r="E2063" s="17"/>
      <c r="F2063" s="135"/>
      <c r="L2063" s="78"/>
      <c r="M2063" s="113"/>
      <c r="N2063" s="95"/>
    </row>
    <row r="2064" spans="1:14" ht="15.75" thickBot="1">
      <c r="A2064" s="17"/>
      <c r="B2064" s="24"/>
      <c r="C2064" s="24"/>
      <c r="D2064" s="24"/>
      <c r="E2064" s="17"/>
      <c r="M2064" s="113"/>
    </row>
    <row r="2065" spans="1:13" ht="15.75" thickBot="1">
      <c r="A2065" s="27"/>
      <c r="B2065" s="23"/>
      <c r="C2065" s="23"/>
      <c r="D2065" s="49"/>
      <c r="E2065" s="28"/>
      <c r="M2065" s="116"/>
    </row>
    <row r="2066" spans="1:13">
      <c r="A2066" s="31"/>
      <c r="B2066" s="32"/>
      <c r="C2066" s="32"/>
      <c r="D2066" s="32"/>
      <c r="E2066" s="31"/>
      <c r="M2066" s="108"/>
    </row>
    <row r="2067" spans="1:13" ht="18.75">
      <c r="A2067" s="11" t="s">
        <v>1022</v>
      </c>
      <c r="B2067" s="33"/>
      <c r="C2067" s="33"/>
      <c r="D2067" s="33"/>
      <c r="M2067" s="109"/>
    </row>
    <row r="2068" spans="1:13">
      <c r="B2068" s="33"/>
      <c r="C2068" s="33"/>
      <c r="D2068" s="33"/>
      <c r="M2068" s="109"/>
    </row>
    <row r="2069" spans="1:13">
      <c r="A2069" s="30" t="s">
        <v>1047</v>
      </c>
      <c r="B2069" s="33">
        <v>300</v>
      </c>
      <c r="C2069" s="33"/>
      <c r="D2069" s="33"/>
      <c r="E2069" s="30" t="s">
        <v>1043</v>
      </c>
      <c r="M2069" s="109"/>
    </row>
    <row r="2070" spans="1:13">
      <c r="A2070" s="30" t="s">
        <v>1048</v>
      </c>
      <c r="B2070" s="33">
        <v>300</v>
      </c>
      <c r="C2070" s="33"/>
      <c r="D2070" s="33"/>
      <c r="E2070" s="30" t="s">
        <v>1043</v>
      </c>
      <c r="M2070" s="109"/>
    </row>
    <row r="2071" spans="1:13">
      <c r="A2071" s="30" t="s">
        <v>1046</v>
      </c>
      <c r="B2071" s="33">
        <v>150</v>
      </c>
      <c r="C2071" s="33"/>
      <c r="D2071" s="33"/>
      <c r="M2071" s="109"/>
    </row>
    <row r="2072" spans="1:13">
      <c r="A2072" s="30" t="s">
        <v>1046</v>
      </c>
      <c r="B2072" s="33">
        <v>90</v>
      </c>
      <c r="C2072" s="33"/>
      <c r="D2072" s="33"/>
      <c r="M2072" s="109"/>
    </row>
    <row r="2073" spans="1:13">
      <c r="A2073" s="30" t="s">
        <v>1054</v>
      </c>
      <c r="B2073" s="33">
        <v>170</v>
      </c>
      <c r="C2073" s="33"/>
      <c r="D2073" s="33"/>
      <c r="E2073" s="30" t="s">
        <v>1053</v>
      </c>
      <c r="M2073" s="109"/>
    </row>
    <row r="2074" spans="1:13">
      <c r="A2074" s="30" t="s">
        <v>1848</v>
      </c>
      <c r="B2074" s="90">
        <f>ROUNDUP(C2074*1.1,0)</f>
        <v>528</v>
      </c>
      <c r="C2074" s="90">
        <f>$K$2*D2074</f>
        <v>480</v>
      </c>
      <c r="D2074" s="89">
        <v>20</v>
      </c>
      <c r="E2074" s="30" t="s">
        <v>1849</v>
      </c>
      <c r="M2074" s="109"/>
    </row>
    <row r="2075" spans="1:13">
      <c r="B2075" s="33"/>
      <c r="C2075" s="33"/>
      <c r="D2075" s="33"/>
      <c r="M2075" s="109"/>
    </row>
    <row r="2076" spans="1:13">
      <c r="B2076" s="33"/>
      <c r="C2076" s="33"/>
      <c r="D2076" s="33"/>
      <c r="M2076" s="109"/>
    </row>
    <row r="2077" spans="1:13" ht="15.75" thickBot="1">
      <c r="A2077" s="17"/>
      <c r="B2077" s="24"/>
      <c r="C2077" s="24"/>
      <c r="D2077" s="24"/>
      <c r="E2077" s="17"/>
      <c r="M2077" s="113"/>
    </row>
    <row r="2078" spans="1:13" ht="15.75" thickBot="1">
      <c r="A2078" s="27"/>
      <c r="B2078" s="23"/>
      <c r="C2078" s="23"/>
      <c r="D2078" s="49"/>
      <c r="E2078" s="28"/>
      <c r="M2078" s="116"/>
    </row>
    <row r="2079" spans="1:13">
      <c r="A2079" s="31"/>
      <c r="B2079" s="32"/>
      <c r="C2079" s="32"/>
      <c r="D2079" s="32"/>
      <c r="E2079" s="31"/>
      <c r="M2079" s="108"/>
    </row>
    <row r="2080" spans="1:13" ht="18.75">
      <c r="A2080" s="75" t="s">
        <v>1023</v>
      </c>
      <c r="B2080" s="33"/>
      <c r="C2080" s="33"/>
      <c r="D2080" s="33"/>
      <c r="M2080" s="109"/>
    </row>
    <row r="2081" spans="1:14">
      <c r="B2081" s="33"/>
      <c r="C2081" s="33"/>
      <c r="D2081" s="33"/>
      <c r="M2081" s="109"/>
    </row>
    <row r="2082" spans="1:14">
      <c r="A2082" s="30" t="s">
        <v>1031</v>
      </c>
      <c r="B2082" s="33"/>
      <c r="C2082" s="33"/>
      <c r="D2082" s="33"/>
      <c r="E2082" s="36" t="s">
        <v>1032</v>
      </c>
      <c r="M2082" s="109"/>
    </row>
    <row r="2083" spans="1:14">
      <c r="A2083" s="30" t="s">
        <v>1034</v>
      </c>
      <c r="B2083" s="33">
        <v>300</v>
      </c>
      <c r="C2083" s="33"/>
      <c r="D2083" s="82"/>
      <c r="E2083" s="29" t="s">
        <v>1033</v>
      </c>
      <c r="M2083" s="109"/>
    </row>
    <row r="2084" spans="1:14">
      <c r="A2084" s="30" t="s">
        <v>1035</v>
      </c>
      <c r="B2084" s="33">
        <v>2000</v>
      </c>
      <c r="C2084" s="33"/>
      <c r="D2084" s="33"/>
      <c r="E2084" s="30" t="s">
        <v>1042</v>
      </c>
      <c r="M2084" s="109"/>
    </row>
    <row r="2085" spans="1:14">
      <c r="A2085" s="30" t="s">
        <v>1044</v>
      </c>
      <c r="B2085" s="33">
        <v>220</v>
      </c>
      <c r="C2085" s="33"/>
      <c r="D2085" s="33"/>
      <c r="M2085" s="109"/>
    </row>
    <row r="2086" spans="1:14">
      <c r="A2086" s="30" t="s">
        <v>1045</v>
      </c>
      <c r="B2086" s="33">
        <v>200</v>
      </c>
      <c r="C2086" s="33"/>
      <c r="D2086" s="33"/>
      <c r="M2086" s="109"/>
    </row>
    <row r="2087" spans="1:14" s="29" customFormat="1">
      <c r="A2087" s="17"/>
      <c r="B2087" s="24"/>
      <c r="C2087" s="24"/>
      <c r="D2087" s="24"/>
      <c r="E2087" s="17"/>
      <c r="F2087" s="135"/>
      <c r="L2087" s="78"/>
      <c r="M2087" s="113"/>
      <c r="N2087" s="95"/>
    </row>
    <row r="2088" spans="1:14" s="29" customFormat="1">
      <c r="A2088" s="17" t="s">
        <v>1710</v>
      </c>
      <c r="B2088" s="90">
        <f t="shared" ref="B2088" si="319">ROUNDUP(C2088*1.1,0)</f>
        <v>106</v>
      </c>
      <c r="C2088" s="90">
        <f t="shared" ref="C2088" si="320">$K$2*D2088</f>
        <v>96</v>
      </c>
      <c r="D2088" s="89">
        <v>4</v>
      </c>
      <c r="E2088" s="17"/>
      <c r="F2088" s="135"/>
      <c r="L2088" s="78"/>
      <c r="M2088" s="113"/>
      <c r="N2088" s="95"/>
    </row>
    <row r="2089" spans="1:14" s="29" customFormat="1">
      <c r="A2089" s="17"/>
      <c r="B2089" s="24"/>
      <c r="C2089" s="24"/>
      <c r="D2089" s="24"/>
      <c r="E2089" s="17"/>
      <c r="F2089" s="135"/>
      <c r="L2089" s="78"/>
      <c r="M2089" s="113"/>
      <c r="N2089" s="95"/>
    </row>
    <row r="2090" spans="1:14" s="29" customFormat="1">
      <c r="A2090" s="17"/>
      <c r="B2090" s="24"/>
      <c r="C2090" s="24"/>
      <c r="D2090" s="24"/>
      <c r="E2090" s="17"/>
      <c r="F2090" s="135"/>
      <c r="L2090" s="78"/>
      <c r="M2090" s="113"/>
      <c r="N2090" s="95"/>
    </row>
    <row r="2091" spans="1:14" ht="15.75" thickBot="1">
      <c r="A2091" s="72"/>
      <c r="B2091" s="73"/>
      <c r="C2091" s="73"/>
      <c r="D2091" s="73"/>
      <c r="E2091" s="72"/>
      <c r="M2091" s="121"/>
    </row>
    <row r="2092" spans="1:14" ht="15.75" thickBot="1">
      <c r="A2092" s="27"/>
      <c r="B2092" s="23"/>
      <c r="C2092" s="23"/>
      <c r="D2092" s="49"/>
      <c r="E2092" s="28"/>
      <c r="M2092" s="116"/>
    </row>
    <row r="2093" spans="1:14" s="29" customFormat="1">
      <c r="A2093" s="71"/>
      <c r="B2093" s="74"/>
      <c r="C2093" s="74"/>
      <c r="D2093" s="74"/>
      <c r="E2093" s="71"/>
      <c r="F2093" s="135"/>
      <c r="L2093" s="78"/>
      <c r="M2093" s="115"/>
      <c r="N2093" s="95"/>
    </row>
    <row r="2094" spans="1:14" ht="18.75">
      <c r="A2094" s="75" t="s">
        <v>1625</v>
      </c>
      <c r="B2094" s="33"/>
      <c r="C2094" s="33"/>
      <c r="D2094" s="33"/>
      <c r="E2094" s="30"/>
      <c r="M2094" s="109"/>
    </row>
    <row r="2095" spans="1:14">
      <c r="A2095" s="30"/>
      <c r="B2095" s="33"/>
      <c r="C2095" s="33"/>
      <c r="D2095" s="33"/>
      <c r="E2095" s="30"/>
      <c r="M2095" s="109"/>
    </row>
    <row r="2096" spans="1:14">
      <c r="A2096" s="30" t="s">
        <v>1626</v>
      </c>
      <c r="B2096" s="33"/>
      <c r="C2096" s="33"/>
      <c r="D2096" s="33"/>
      <c r="F2096" s="135" t="s">
        <v>1627</v>
      </c>
      <c r="M2096" s="109"/>
    </row>
    <row r="2097" spans="1:14" s="29" customFormat="1">
      <c r="A2097" s="30" t="s">
        <v>1628</v>
      </c>
      <c r="B2097" s="33"/>
      <c r="C2097" s="33"/>
      <c r="D2097" s="33"/>
      <c r="E2097" s="30" t="s">
        <v>1629</v>
      </c>
      <c r="F2097" s="135" t="s">
        <v>1627</v>
      </c>
      <c r="L2097" s="78"/>
      <c r="M2097" s="109"/>
      <c r="N2097" s="95"/>
    </row>
    <row r="2098" spans="1:14" s="29" customFormat="1">
      <c r="A2098" s="30" t="s">
        <v>1630</v>
      </c>
      <c r="B2098" s="33"/>
      <c r="C2098" s="33"/>
      <c r="D2098" s="33"/>
      <c r="E2098" s="30"/>
      <c r="F2098" s="135" t="s">
        <v>1627</v>
      </c>
      <c r="L2098" s="78"/>
      <c r="M2098" s="109"/>
      <c r="N2098" s="95"/>
    </row>
    <row r="2099" spans="1:14" s="29" customFormat="1">
      <c r="A2099" s="30" t="s">
        <v>1631</v>
      </c>
      <c r="B2099" s="33"/>
      <c r="C2099" s="33"/>
      <c r="D2099" s="33"/>
      <c r="E2099" s="30"/>
      <c r="F2099" s="135" t="s">
        <v>1627</v>
      </c>
      <c r="L2099" s="78"/>
      <c r="M2099" s="109"/>
      <c r="N2099" s="95"/>
    </row>
    <row r="2100" spans="1:14" s="29" customFormat="1">
      <c r="A2100" s="30" t="s">
        <v>1632</v>
      </c>
      <c r="B2100" s="33"/>
      <c r="C2100" s="33"/>
      <c r="D2100" s="33"/>
      <c r="E2100" s="30" t="s">
        <v>1633</v>
      </c>
      <c r="F2100" s="135" t="s">
        <v>1627</v>
      </c>
      <c r="L2100" s="78"/>
      <c r="M2100" s="109"/>
      <c r="N2100" s="95"/>
    </row>
    <row r="2101" spans="1:14" s="29" customFormat="1">
      <c r="A2101" s="30" t="s">
        <v>1634</v>
      </c>
      <c r="B2101" s="33"/>
      <c r="C2101" s="33"/>
      <c r="D2101" s="33"/>
      <c r="E2101" s="30"/>
      <c r="F2101" s="135" t="s">
        <v>1627</v>
      </c>
      <c r="L2101" s="78"/>
      <c r="M2101" s="109"/>
      <c r="N2101" s="95"/>
    </row>
    <row r="2102" spans="1:14" s="29" customFormat="1">
      <c r="A2102" s="30" t="s">
        <v>1635</v>
      </c>
      <c r="B2102" s="33"/>
      <c r="C2102" s="33"/>
      <c r="D2102" s="33"/>
      <c r="E2102" s="30"/>
      <c r="F2102" s="135" t="s">
        <v>1627</v>
      </c>
      <c r="L2102" s="78"/>
      <c r="M2102" s="109"/>
      <c r="N2102" s="95"/>
    </row>
    <row r="2103" spans="1:14" s="29" customFormat="1">
      <c r="A2103" s="30" t="s">
        <v>1636</v>
      </c>
      <c r="B2103" s="33"/>
      <c r="C2103" s="33"/>
      <c r="D2103" s="33"/>
      <c r="E2103" s="30" t="s">
        <v>1637</v>
      </c>
      <c r="F2103" s="135" t="s">
        <v>1627</v>
      </c>
      <c r="L2103" s="78">
        <v>2</v>
      </c>
      <c r="M2103" s="109"/>
      <c r="N2103" s="95"/>
    </row>
    <row r="2104" spans="1:14">
      <c r="A2104" s="30" t="s">
        <v>1638</v>
      </c>
      <c r="B2104" s="33"/>
      <c r="C2104" s="33"/>
      <c r="D2104" s="33"/>
      <c r="F2104" s="135" t="s">
        <v>1627</v>
      </c>
      <c r="M2104" s="109"/>
    </row>
    <row r="2105" spans="1:14">
      <c r="B2105" s="33"/>
      <c r="C2105" s="33"/>
      <c r="D2105" s="33"/>
      <c r="M2105" s="109"/>
    </row>
    <row r="2106" spans="1:14">
      <c r="A2106" s="30"/>
      <c r="B2106" s="33"/>
      <c r="C2106" s="33"/>
      <c r="D2106" s="33"/>
      <c r="M2106" s="109"/>
    </row>
    <row r="2107" spans="1:14">
      <c r="A2107" s="30"/>
      <c r="B2107" s="33"/>
      <c r="C2107" s="33"/>
      <c r="D2107" s="33"/>
      <c r="M2107" s="109"/>
    </row>
    <row r="2108" spans="1:14">
      <c r="A2108" s="30"/>
      <c r="B2108" s="33"/>
      <c r="C2108" s="33"/>
      <c r="D2108" s="33"/>
      <c r="E2108" s="30"/>
      <c r="M2108" s="109"/>
    </row>
    <row r="2109" spans="1:14">
      <c r="B2109" s="33"/>
      <c r="C2109" s="33"/>
      <c r="D2109" s="33"/>
      <c r="M2109" s="109"/>
    </row>
    <row r="2110" spans="1:14" ht="15.75" thickBot="1">
      <c r="A2110" s="17"/>
      <c r="B2110" s="24"/>
      <c r="C2110" s="24"/>
      <c r="D2110" s="24"/>
      <c r="E2110" s="17"/>
    </row>
    <row r="2111" spans="1:14" ht="15.75" thickBot="1">
      <c r="A2111" s="27"/>
      <c r="B2111" s="23"/>
      <c r="C2111" s="23"/>
      <c r="D2111" s="49"/>
      <c r="E2111" s="28"/>
    </row>
    <row r="2112" spans="1:14">
      <c r="A2112" s="31"/>
      <c r="B2112" s="32"/>
      <c r="C2112" s="32"/>
      <c r="D2112" s="32"/>
      <c r="E2112" s="31"/>
    </row>
    <row r="2113" spans="2:4">
      <c r="B2113" s="33"/>
      <c r="C2113" s="33"/>
      <c r="D2113" s="33"/>
    </row>
    <row r="2114" spans="2:4">
      <c r="B2114" s="33"/>
      <c r="C2114" s="33"/>
      <c r="D2114" s="33"/>
    </row>
    <row r="2115" spans="2:4">
      <c r="B2115" s="33"/>
      <c r="C2115" s="33"/>
      <c r="D2115" s="33"/>
    </row>
    <row r="2116" spans="2:4">
      <c r="B2116" s="33"/>
      <c r="C2116" s="33"/>
      <c r="D2116" s="33"/>
    </row>
    <row r="2117" spans="2:4">
      <c r="B2117" s="33"/>
      <c r="C2117" s="33"/>
      <c r="D2117" s="33"/>
    </row>
    <row r="2118" spans="2:4">
      <c r="B2118" s="33"/>
      <c r="C2118" s="33"/>
      <c r="D2118" s="33"/>
    </row>
    <row r="2119" spans="2:4">
      <c r="B2119" s="33"/>
      <c r="C2119" s="33"/>
      <c r="D2119" s="33"/>
    </row>
    <row r="2120" spans="2:4">
      <c r="B2120" s="33"/>
      <c r="C2120" s="33"/>
      <c r="D2120" s="33"/>
    </row>
    <row r="2121" spans="2:4">
      <c r="B2121" s="33"/>
      <c r="C2121" s="33"/>
      <c r="D2121" s="33"/>
    </row>
    <row r="2122" spans="2:4">
      <c r="B2122" s="33"/>
      <c r="C2122" s="33"/>
      <c r="D2122" s="33"/>
    </row>
    <row r="2123" spans="2:4">
      <c r="B2123" s="33"/>
      <c r="C2123" s="33"/>
      <c r="D2123" s="33"/>
    </row>
    <row r="2124" spans="2:4">
      <c r="B2124" s="33"/>
      <c r="C2124" s="33"/>
      <c r="D2124" s="33"/>
    </row>
    <row r="2125" spans="2:4">
      <c r="B2125" s="33"/>
      <c r="C2125" s="33"/>
      <c r="D2125" s="33"/>
    </row>
    <row r="2126" spans="2:4">
      <c r="B2126" s="33"/>
      <c r="C2126" s="33"/>
      <c r="D2126" s="33"/>
    </row>
    <row r="2127" spans="2:4">
      <c r="B2127" s="33"/>
      <c r="C2127" s="33"/>
      <c r="D2127" s="33"/>
    </row>
    <row r="2128" spans="2:4">
      <c r="B2128" s="33"/>
      <c r="C2128" s="33"/>
      <c r="D2128" s="33"/>
    </row>
    <row r="2129" spans="2:4">
      <c r="B2129" s="33"/>
      <c r="C2129" s="33"/>
      <c r="D2129" s="33"/>
    </row>
    <row r="2130" spans="2:4">
      <c r="B2130" s="33"/>
      <c r="C2130" s="33"/>
      <c r="D2130" s="33"/>
    </row>
    <row r="2131" spans="2:4">
      <c r="B2131" s="33"/>
      <c r="C2131" s="33"/>
      <c r="D2131" s="33"/>
    </row>
    <row r="2132" spans="2:4">
      <c r="B2132" s="33"/>
      <c r="C2132" s="33"/>
      <c r="D2132" s="33"/>
    </row>
    <row r="2133" spans="2:4">
      <c r="B2133" s="33"/>
      <c r="C2133" s="33"/>
      <c r="D2133" s="33"/>
    </row>
    <row r="2134" spans="2:4">
      <c r="B2134" s="33"/>
      <c r="C2134" s="33"/>
      <c r="D2134" s="33"/>
    </row>
    <row r="2135" spans="2:4">
      <c r="B2135" s="33"/>
      <c r="C2135" s="33"/>
      <c r="D2135" s="33"/>
    </row>
    <row r="2136" spans="2:4">
      <c r="B2136" s="33"/>
      <c r="C2136" s="33"/>
      <c r="D2136" s="33"/>
    </row>
    <row r="2137" spans="2:4">
      <c r="B2137" s="33"/>
      <c r="C2137" s="33"/>
      <c r="D2137" s="33"/>
    </row>
    <row r="2138" spans="2:4">
      <c r="B2138" s="33"/>
      <c r="C2138" s="33"/>
      <c r="D2138" s="33"/>
    </row>
    <row r="2139" spans="2:4">
      <c r="B2139" s="33"/>
      <c r="C2139" s="33"/>
      <c r="D2139" s="33"/>
    </row>
    <row r="2140" spans="2:4">
      <c r="B2140" s="33"/>
      <c r="C2140" s="33"/>
      <c r="D2140" s="33"/>
    </row>
    <row r="2141" spans="2:4">
      <c r="B2141" s="33"/>
      <c r="C2141" s="33"/>
      <c r="D2141" s="33"/>
    </row>
    <row r="2142" spans="2:4">
      <c r="B2142" s="33"/>
      <c r="C2142" s="33"/>
      <c r="D2142" s="33"/>
    </row>
    <row r="2143" spans="2:4">
      <c r="B2143" s="33"/>
      <c r="C2143" s="33"/>
      <c r="D2143" s="33"/>
    </row>
    <row r="2144" spans="2:4">
      <c r="B2144" s="33"/>
      <c r="C2144" s="33"/>
      <c r="D2144" s="33"/>
    </row>
    <row r="2145" spans="2:4">
      <c r="B2145" s="33"/>
      <c r="C2145" s="33"/>
      <c r="D2145" s="33"/>
    </row>
    <row r="2146" spans="2:4">
      <c r="B2146" s="33"/>
      <c r="C2146" s="33"/>
      <c r="D2146" s="33"/>
    </row>
    <row r="2147" spans="2:4">
      <c r="B2147" s="33"/>
      <c r="C2147" s="33"/>
      <c r="D2147" s="33"/>
    </row>
    <row r="2148" spans="2:4">
      <c r="B2148" s="33"/>
      <c r="C2148" s="33"/>
      <c r="D2148" s="33"/>
    </row>
    <row r="2149" spans="2:4">
      <c r="B2149" s="33"/>
      <c r="C2149" s="33"/>
      <c r="D2149" s="33"/>
    </row>
    <row r="2150" spans="2:4">
      <c r="B2150" s="33"/>
      <c r="C2150" s="33"/>
      <c r="D2150" s="33"/>
    </row>
    <row r="2151" spans="2:4">
      <c r="B2151" s="33"/>
      <c r="C2151" s="33"/>
      <c r="D2151" s="33"/>
    </row>
    <row r="2152" spans="2:4">
      <c r="B2152" s="33"/>
      <c r="C2152" s="33"/>
      <c r="D2152" s="33"/>
    </row>
    <row r="2153" spans="2:4">
      <c r="B2153" s="33"/>
      <c r="C2153" s="33"/>
      <c r="D2153" s="33"/>
    </row>
    <row r="2154" spans="2:4">
      <c r="B2154" s="33"/>
      <c r="C2154" s="33"/>
      <c r="D2154" s="33"/>
    </row>
    <row r="2155" spans="2:4">
      <c r="B2155" s="33"/>
      <c r="C2155" s="33"/>
      <c r="D2155" s="33"/>
    </row>
    <row r="2156" spans="2:4">
      <c r="B2156" s="33"/>
      <c r="C2156" s="33"/>
      <c r="D2156" s="33"/>
    </row>
    <row r="2157" spans="2:4">
      <c r="B2157" s="33"/>
      <c r="C2157" s="33"/>
      <c r="D2157" s="33"/>
    </row>
    <row r="2158" spans="2:4">
      <c r="B2158" s="33"/>
      <c r="C2158" s="33"/>
      <c r="D2158" s="33"/>
    </row>
    <row r="2159" spans="2:4">
      <c r="B2159" s="33"/>
      <c r="C2159" s="33"/>
      <c r="D2159" s="33"/>
    </row>
    <row r="2160" spans="2:4">
      <c r="B2160" s="33"/>
      <c r="C2160" s="33"/>
      <c r="D2160" s="33"/>
    </row>
    <row r="2161" spans="2:4">
      <c r="B2161" s="33"/>
      <c r="C2161" s="33"/>
      <c r="D2161" s="33"/>
    </row>
    <row r="2162" spans="2:4">
      <c r="B2162" s="33"/>
      <c r="C2162" s="33"/>
      <c r="D2162" s="33"/>
    </row>
    <row r="2163" spans="2:4">
      <c r="B2163" s="33"/>
      <c r="C2163" s="33"/>
      <c r="D2163" s="33"/>
    </row>
    <row r="2164" spans="2:4">
      <c r="B2164" s="33"/>
      <c r="C2164" s="33"/>
      <c r="D2164" s="33"/>
    </row>
    <row r="2165" spans="2:4">
      <c r="B2165" s="33"/>
      <c r="C2165" s="33"/>
      <c r="D2165" s="33"/>
    </row>
    <row r="2166" spans="2:4">
      <c r="B2166" s="33"/>
      <c r="C2166" s="33"/>
      <c r="D2166" s="33"/>
    </row>
    <row r="2167" spans="2:4">
      <c r="B2167" s="33"/>
      <c r="C2167" s="33"/>
      <c r="D2167" s="33"/>
    </row>
    <row r="2168" spans="2:4">
      <c r="B2168" s="33"/>
      <c r="C2168" s="33"/>
      <c r="D2168" s="33"/>
    </row>
    <row r="2169" spans="2:4">
      <c r="B2169" s="33"/>
      <c r="C2169" s="33"/>
      <c r="D2169" s="33"/>
    </row>
    <row r="2170" spans="2:4">
      <c r="B2170" s="33"/>
      <c r="C2170" s="33"/>
      <c r="D2170" s="33"/>
    </row>
    <row r="2171" spans="2:4">
      <c r="B2171" s="33"/>
      <c r="C2171" s="33"/>
      <c r="D2171" s="33"/>
    </row>
    <row r="2172" spans="2:4">
      <c r="B2172" s="33"/>
      <c r="C2172" s="33"/>
      <c r="D2172" s="33"/>
    </row>
    <row r="2173" spans="2:4">
      <c r="B2173" s="33"/>
      <c r="C2173" s="33"/>
      <c r="D2173" s="33"/>
    </row>
    <row r="2174" spans="2:4">
      <c r="B2174" s="33"/>
      <c r="C2174" s="33"/>
      <c r="D2174" s="33"/>
    </row>
    <row r="2175" spans="2:4">
      <c r="B2175" s="33"/>
      <c r="C2175" s="33"/>
      <c r="D2175" s="33"/>
    </row>
    <row r="2176" spans="2:4">
      <c r="B2176" s="33"/>
      <c r="C2176" s="33"/>
      <c r="D2176" s="33"/>
    </row>
    <row r="2177" spans="2:4">
      <c r="B2177" s="33"/>
      <c r="C2177" s="33"/>
      <c r="D2177" s="33"/>
    </row>
    <row r="2178" spans="2:4">
      <c r="B2178" s="33"/>
      <c r="C2178" s="33"/>
      <c r="D2178" s="33"/>
    </row>
    <row r="2179" spans="2:4">
      <c r="B2179" s="33"/>
      <c r="C2179" s="33"/>
      <c r="D2179" s="33"/>
    </row>
    <row r="2180" spans="2:4">
      <c r="B2180" s="33"/>
      <c r="C2180" s="33"/>
      <c r="D2180" s="33"/>
    </row>
    <row r="2181" spans="2:4">
      <c r="B2181" s="33"/>
      <c r="C2181" s="33"/>
      <c r="D2181" s="33"/>
    </row>
    <row r="2182" spans="2:4">
      <c r="B2182" s="33"/>
      <c r="C2182" s="33"/>
      <c r="D2182" s="33"/>
    </row>
    <row r="2183" spans="2:4">
      <c r="B2183" s="33"/>
      <c r="C2183" s="33"/>
      <c r="D2183" s="33"/>
    </row>
    <row r="2184" spans="2:4">
      <c r="B2184" s="33"/>
      <c r="C2184" s="33"/>
      <c r="D2184" s="33"/>
    </row>
    <row r="2185" spans="2:4">
      <c r="B2185" s="33"/>
      <c r="C2185" s="33"/>
      <c r="D2185" s="33"/>
    </row>
    <row r="2186" spans="2:4">
      <c r="B2186" s="33"/>
      <c r="C2186" s="33"/>
      <c r="D2186" s="33"/>
    </row>
    <row r="2187" spans="2:4">
      <c r="B2187" s="33"/>
      <c r="C2187" s="33"/>
      <c r="D2187" s="33"/>
    </row>
    <row r="2188" spans="2:4">
      <c r="B2188" s="33"/>
      <c r="C2188" s="33"/>
      <c r="D2188" s="33"/>
    </row>
    <row r="2189" spans="2:4">
      <c r="B2189" s="33"/>
      <c r="C2189" s="33"/>
      <c r="D2189" s="33"/>
    </row>
    <row r="2190" spans="2:4">
      <c r="B2190" s="33"/>
      <c r="C2190" s="33"/>
      <c r="D2190" s="33"/>
    </row>
    <row r="2191" spans="2:4">
      <c r="B2191" s="33"/>
      <c r="C2191" s="33"/>
      <c r="D2191" s="33"/>
    </row>
    <row r="2192" spans="2:4">
      <c r="B2192" s="33"/>
      <c r="C2192" s="33"/>
      <c r="D2192" s="33"/>
    </row>
    <row r="2193" spans="2:4">
      <c r="B2193" s="33"/>
      <c r="C2193" s="33"/>
      <c r="D2193" s="33"/>
    </row>
    <row r="2194" spans="2:4">
      <c r="B2194" s="33"/>
      <c r="C2194" s="33"/>
      <c r="D2194" s="33"/>
    </row>
    <row r="2195" spans="2:4">
      <c r="B2195" s="33"/>
      <c r="C2195" s="33"/>
      <c r="D2195" s="33"/>
    </row>
    <row r="2196" spans="2:4">
      <c r="B2196" s="33"/>
      <c r="C2196" s="33"/>
      <c r="D2196" s="33"/>
    </row>
    <row r="2197" spans="2:4">
      <c r="B2197" s="33"/>
      <c r="C2197" s="33"/>
      <c r="D2197" s="33"/>
    </row>
    <row r="2198" spans="2:4">
      <c r="B2198" s="33"/>
      <c r="C2198" s="33"/>
      <c r="D2198" s="33"/>
    </row>
    <row r="2199" spans="2:4">
      <c r="B2199" s="33"/>
      <c r="C2199" s="33"/>
      <c r="D2199" s="33"/>
    </row>
    <row r="2200" spans="2:4">
      <c r="B2200" s="33"/>
      <c r="C2200" s="33"/>
      <c r="D2200" s="33"/>
    </row>
    <row r="2201" spans="2:4">
      <c r="B2201" s="33"/>
      <c r="C2201" s="33"/>
      <c r="D2201" s="33"/>
    </row>
    <row r="2202" spans="2:4">
      <c r="B2202" s="33"/>
      <c r="C2202" s="33"/>
      <c r="D2202" s="33"/>
    </row>
    <row r="2203" spans="2:4">
      <c r="B2203" s="33"/>
      <c r="C2203" s="33"/>
      <c r="D2203" s="33"/>
    </row>
    <row r="2204" spans="2:4">
      <c r="B2204" s="33"/>
      <c r="C2204" s="33"/>
      <c r="D2204" s="33"/>
    </row>
    <row r="2205" spans="2:4">
      <c r="B2205" s="33"/>
      <c r="C2205" s="33"/>
      <c r="D2205" s="33"/>
    </row>
    <row r="2206" spans="2:4">
      <c r="B2206" s="33"/>
      <c r="C2206" s="33"/>
      <c r="D2206" s="33"/>
    </row>
    <row r="2207" spans="2:4">
      <c r="B2207" s="33"/>
      <c r="C2207" s="33"/>
      <c r="D2207" s="33"/>
    </row>
    <row r="2208" spans="2:4">
      <c r="B2208" s="33"/>
      <c r="C2208" s="33"/>
      <c r="D2208" s="33"/>
    </row>
    <row r="2209" spans="2:4">
      <c r="B2209" s="33"/>
      <c r="C2209" s="33"/>
      <c r="D2209" s="33"/>
    </row>
    <row r="2210" spans="2:4">
      <c r="B2210" s="33"/>
      <c r="C2210" s="33"/>
      <c r="D2210" s="33"/>
    </row>
    <row r="2211" spans="2:4">
      <c r="B2211" s="33"/>
      <c r="C2211" s="33"/>
      <c r="D2211" s="33"/>
    </row>
    <row r="2212" spans="2:4">
      <c r="B2212" s="33"/>
      <c r="C2212" s="33"/>
      <c r="D2212" s="33"/>
    </row>
    <row r="2213" spans="2:4">
      <c r="B2213" s="33"/>
      <c r="C2213" s="33"/>
      <c r="D2213" s="33"/>
    </row>
    <row r="2214" spans="2:4">
      <c r="B2214" s="33"/>
      <c r="C2214" s="33"/>
      <c r="D2214" s="33"/>
    </row>
    <row r="2215" spans="2:4">
      <c r="B2215" s="33"/>
      <c r="C2215" s="33"/>
      <c r="D2215" s="33"/>
    </row>
    <row r="2216" spans="2:4">
      <c r="B2216" s="33"/>
      <c r="C2216" s="33"/>
      <c r="D2216" s="33"/>
    </row>
    <row r="2217" spans="2:4">
      <c r="B2217" s="33"/>
      <c r="C2217" s="33"/>
      <c r="D2217" s="33"/>
    </row>
    <row r="2218" spans="2:4">
      <c r="B2218" s="33"/>
      <c r="C2218" s="33"/>
      <c r="D2218" s="33"/>
    </row>
    <row r="2219" spans="2:4">
      <c r="B2219" s="33"/>
      <c r="C2219" s="33"/>
      <c r="D2219" s="33"/>
    </row>
    <row r="2220" spans="2:4">
      <c r="B2220" s="33"/>
      <c r="C2220" s="33"/>
      <c r="D2220" s="33"/>
    </row>
    <row r="2221" spans="2:4">
      <c r="B2221" s="33"/>
      <c r="C2221" s="33"/>
      <c r="D2221" s="33"/>
    </row>
    <row r="2222" spans="2:4">
      <c r="B2222" s="33"/>
      <c r="C2222" s="33"/>
      <c r="D2222" s="33"/>
    </row>
    <row r="2223" spans="2:4">
      <c r="B2223" s="33"/>
      <c r="C2223" s="33"/>
      <c r="D2223" s="33"/>
    </row>
    <row r="2224" spans="2:4">
      <c r="B2224" s="33"/>
      <c r="C2224" s="33"/>
      <c r="D2224" s="33"/>
    </row>
    <row r="2225" spans="2:4">
      <c r="B2225" s="33"/>
      <c r="C2225" s="33"/>
      <c r="D2225" s="33"/>
    </row>
    <row r="2226" spans="2:4">
      <c r="B2226" s="33"/>
      <c r="C2226" s="33"/>
      <c r="D2226" s="33"/>
    </row>
    <row r="2227" spans="2:4">
      <c r="B2227" s="33"/>
      <c r="C2227" s="33"/>
      <c r="D2227" s="33"/>
    </row>
    <row r="2228" spans="2:4">
      <c r="B2228" s="33"/>
      <c r="C2228" s="33"/>
      <c r="D2228" s="33"/>
    </row>
    <row r="2229" spans="2:4">
      <c r="B2229" s="33"/>
      <c r="C2229" s="33"/>
      <c r="D2229" s="33"/>
    </row>
    <row r="2230" spans="2:4">
      <c r="B2230" s="33"/>
      <c r="C2230" s="33"/>
      <c r="D2230" s="33"/>
    </row>
    <row r="2231" spans="2:4">
      <c r="B2231" s="33"/>
      <c r="C2231" s="33"/>
      <c r="D2231" s="33"/>
    </row>
    <row r="2232" spans="2:4">
      <c r="B2232" s="33"/>
      <c r="C2232" s="33"/>
      <c r="D2232" s="33"/>
    </row>
    <row r="2233" spans="2:4">
      <c r="B2233" s="33"/>
      <c r="C2233" s="33"/>
      <c r="D2233" s="33"/>
    </row>
    <row r="2234" spans="2:4">
      <c r="B2234" s="33"/>
      <c r="C2234" s="33"/>
      <c r="D2234" s="33"/>
    </row>
    <row r="2235" spans="2:4">
      <c r="B2235" s="33"/>
      <c r="C2235" s="33"/>
      <c r="D2235" s="33"/>
    </row>
    <row r="2236" spans="2:4">
      <c r="B2236" s="33"/>
      <c r="C2236" s="33"/>
      <c r="D2236" s="33"/>
    </row>
    <row r="2237" spans="2:4">
      <c r="B2237" s="33"/>
      <c r="C2237" s="33"/>
      <c r="D2237" s="33"/>
    </row>
    <row r="2238" spans="2:4">
      <c r="B2238" s="33"/>
      <c r="C2238" s="33"/>
      <c r="D2238" s="33"/>
    </row>
    <row r="2239" spans="2:4">
      <c r="B2239" s="33"/>
      <c r="C2239" s="33"/>
      <c r="D2239" s="33"/>
    </row>
    <row r="2240" spans="2:4">
      <c r="B2240" s="33"/>
      <c r="C2240" s="33"/>
      <c r="D2240" s="33"/>
    </row>
    <row r="2241" spans="2:4">
      <c r="B2241" s="33"/>
      <c r="C2241" s="33"/>
      <c r="D2241" s="33"/>
    </row>
    <row r="2242" spans="2:4">
      <c r="B2242" s="33"/>
      <c r="C2242" s="33"/>
      <c r="D2242" s="33"/>
    </row>
    <row r="2243" spans="2:4">
      <c r="B2243" s="33"/>
      <c r="C2243" s="33"/>
      <c r="D2243" s="33"/>
    </row>
    <row r="2244" spans="2:4">
      <c r="B2244" s="33"/>
      <c r="C2244" s="33"/>
      <c r="D2244" s="33"/>
    </row>
    <row r="2245" spans="2:4">
      <c r="B2245" s="33"/>
      <c r="C2245" s="33"/>
      <c r="D2245" s="33"/>
    </row>
    <row r="2246" spans="2:4">
      <c r="B2246" s="33"/>
      <c r="C2246" s="33"/>
      <c r="D2246" s="33"/>
    </row>
    <row r="2247" spans="2:4">
      <c r="B2247" s="33"/>
      <c r="C2247" s="33"/>
      <c r="D2247" s="33"/>
    </row>
    <row r="2248" spans="2:4">
      <c r="B2248" s="33"/>
      <c r="C2248" s="33"/>
      <c r="D2248" s="33"/>
    </row>
    <row r="2249" spans="2:4">
      <c r="B2249" s="33"/>
      <c r="C2249" s="33"/>
      <c r="D2249" s="33"/>
    </row>
    <row r="2250" spans="2:4">
      <c r="B2250" s="33"/>
      <c r="C2250" s="33"/>
      <c r="D2250" s="33"/>
    </row>
    <row r="2251" spans="2:4">
      <c r="B2251" s="33"/>
      <c r="C2251" s="33"/>
      <c r="D2251" s="33"/>
    </row>
    <row r="2252" spans="2:4">
      <c r="B2252" s="33"/>
      <c r="C2252" s="33"/>
      <c r="D2252" s="33"/>
    </row>
    <row r="2253" spans="2:4">
      <c r="B2253" s="33"/>
      <c r="C2253" s="33"/>
      <c r="D2253" s="33"/>
    </row>
    <row r="2254" spans="2:4">
      <c r="B2254" s="33"/>
      <c r="C2254" s="33"/>
      <c r="D2254" s="33"/>
    </row>
    <row r="2255" spans="2:4">
      <c r="B2255" s="33"/>
      <c r="C2255" s="33"/>
      <c r="D2255" s="33"/>
    </row>
    <row r="2256" spans="2:4">
      <c r="B2256" s="33"/>
      <c r="C2256" s="33"/>
      <c r="D2256" s="33"/>
    </row>
    <row r="2257" spans="2:4">
      <c r="B2257" s="33"/>
      <c r="C2257" s="33"/>
      <c r="D2257" s="33"/>
    </row>
    <row r="2258" spans="2:4">
      <c r="B2258" s="33"/>
      <c r="C2258" s="33"/>
      <c r="D2258" s="33"/>
    </row>
    <row r="2259" spans="2:4">
      <c r="B2259" s="33"/>
      <c r="C2259" s="33"/>
      <c r="D2259" s="33"/>
    </row>
    <row r="2260" spans="2:4">
      <c r="B2260" s="33"/>
      <c r="C2260" s="33"/>
      <c r="D2260" s="33"/>
    </row>
    <row r="2261" spans="2:4">
      <c r="B2261" s="33"/>
      <c r="C2261" s="33"/>
      <c r="D2261" s="33"/>
    </row>
    <row r="2262" spans="2:4">
      <c r="B2262" s="33"/>
      <c r="C2262" s="33"/>
      <c r="D2262" s="33"/>
    </row>
    <row r="2263" spans="2:4">
      <c r="B2263" s="33"/>
      <c r="C2263" s="33"/>
      <c r="D2263" s="33"/>
    </row>
    <row r="2264" spans="2:4">
      <c r="B2264" s="33"/>
      <c r="C2264" s="33"/>
      <c r="D2264" s="33"/>
    </row>
    <row r="2265" spans="2:4">
      <c r="B2265" s="33"/>
      <c r="C2265" s="33"/>
      <c r="D2265" s="33"/>
    </row>
    <row r="2266" spans="2:4">
      <c r="B2266" s="33"/>
      <c r="C2266" s="33"/>
      <c r="D2266" s="33"/>
    </row>
    <row r="2267" spans="2:4">
      <c r="B2267" s="33"/>
      <c r="C2267" s="33"/>
      <c r="D2267" s="33"/>
    </row>
    <row r="2268" spans="2:4">
      <c r="B2268" s="33"/>
      <c r="C2268" s="33"/>
      <c r="D2268" s="33"/>
    </row>
    <row r="2269" spans="2:4">
      <c r="B2269" s="33"/>
      <c r="C2269" s="33"/>
      <c r="D2269" s="33"/>
    </row>
    <row r="2270" spans="2:4">
      <c r="B2270" s="33"/>
      <c r="C2270" s="33"/>
      <c r="D2270" s="33"/>
    </row>
    <row r="2271" spans="2:4">
      <c r="B2271" s="33"/>
      <c r="C2271" s="33"/>
      <c r="D2271" s="33"/>
    </row>
    <row r="2272" spans="2:4">
      <c r="B2272" s="33"/>
      <c r="C2272" s="33"/>
      <c r="D2272" s="33"/>
    </row>
    <row r="2273" spans="2:4">
      <c r="B2273" s="33"/>
      <c r="C2273" s="33"/>
      <c r="D2273" s="33"/>
    </row>
    <row r="2274" spans="2:4">
      <c r="B2274" s="33"/>
      <c r="C2274" s="33"/>
      <c r="D2274" s="33"/>
    </row>
    <row r="2275" spans="2:4">
      <c r="B2275" s="33"/>
      <c r="C2275" s="33"/>
      <c r="D2275" s="33"/>
    </row>
    <row r="2276" spans="2:4">
      <c r="B2276" s="33"/>
      <c r="C2276" s="33"/>
      <c r="D2276" s="33"/>
    </row>
    <row r="2277" spans="2:4">
      <c r="B2277" s="33"/>
      <c r="C2277" s="33"/>
      <c r="D2277" s="33"/>
    </row>
    <row r="2278" spans="2:4">
      <c r="B2278" s="33"/>
      <c r="C2278" s="33"/>
      <c r="D2278" s="33"/>
    </row>
    <row r="2279" spans="2:4">
      <c r="B2279" s="33"/>
      <c r="C2279" s="33"/>
      <c r="D2279" s="33"/>
    </row>
    <row r="2280" spans="2:4">
      <c r="B2280" s="33"/>
      <c r="C2280" s="33"/>
      <c r="D2280" s="33"/>
    </row>
    <row r="2281" spans="2:4">
      <c r="B2281" s="33"/>
      <c r="C2281" s="33"/>
      <c r="D2281" s="33"/>
    </row>
    <row r="2282" spans="2:4">
      <c r="B2282" s="33"/>
      <c r="C2282" s="33"/>
      <c r="D2282" s="33"/>
    </row>
    <row r="2283" spans="2:4">
      <c r="B2283" s="33"/>
      <c r="C2283" s="33"/>
      <c r="D2283" s="33"/>
    </row>
    <row r="2284" spans="2:4">
      <c r="B2284" s="33"/>
      <c r="C2284" s="33"/>
      <c r="D2284" s="33"/>
    </row>
    <row r="2285" spans="2:4">
      <c r="B2285" s="33"/>
      <c r="C2285" s="33"/>
      <c r="D2285" s="33"/>
    </row>
    <row r="2286" spans="2:4">
      <c r="B2286" s="33"/>
      <c r="C2286" s="33"/>
      <c r="D2286" s="33"/>
    </row>
    <row r="2287" spans="2:4">
      <c r="B2287" s="33"/>
      <c r="C2287" s="33"/>
      <c r="D2287" s="33"/>
    </row>
    <row r="2288" spans="2:4">
      <c r="B2288" s="33"/>
      <c r="C2288" s="33"/>
      <c r="D2288" s="33"/>
    </row>
    <row r="2289" spans="2:4">
      <c r="B2289" s="33"/>
      <c r="C2289" s="33"/>
      <c r="D2289" s="33"/>
    </row>
    <row r="2290" spans="2:4">
      <c r="B2290" s="33"/>
      <c r="C2290" s="33"/>
      <c r="D2290" s="33"/>
    </row>
    <row r="2291" spans="2:4">
      <c r="B2291" s="33"/>
      <c r="C2291" s="33"/>
      <c r="D2291" s="33"/>
    </row>
    <row r="2292" spans="2:4">
      <c r="B2292" s="33"/>
      <c r="C2292" s="33"/>
      <c r="D2292" s="33"/>
    </row>
    <row r="2293" spans="2:4">
      <c r="B2293" s="33"/>
      <c r="C2293" s="33"/>
      <c r="D2293" s="33"/>
    </row>
    <row r="2294" spans="2:4">
      <c r="B2294" s="33"/>
      <c r="C2294" s="33"/>
      <c r="D2294" s="33"/>
    </row>
    <row r="2295" spans="2:4">
      <c r="B2295" s="33"/>
      <c r="C2295" s="33"/>
      <c r="D2295" s="33"/>
    </row>
    <row r="2296" spans="2:4">
      <c r="B2296" s="33"/>
      <c r="C2296" s="33"/>
      <c r="D2296" s="33"/>
    </row>
    <row r="2297" spans="2:4">
      <c r="B2297" s="33"/>
      <c r="C2297" s="33"/>
      <c r="D2297" s="33"/>
    </row>
    <row r="2298" spans="2:4">
      <c r="B2298" s="33"/>
      <c r="C2298" s="33"/>
      <c r="D2298" s="33"/>
    </row>
    <row r="2299" spans="2:4">
      <c r="B2299" s="33"/>
      <c r="C2299" s="33"/>
      <c r="D2299" s="33"/>
    </row>
    <row r="2300" spans="2:4">
      <c r="B2300" s="33"/>
      <c r="C2300" s="33"/>
      <c r="D2300" s="33"/>
    </row>
    <row r="2301" spans="2:4">
      <c r="B2301" s="33"/>
      <c r="C2301" s="33"/>
      <c r="D2301" s="33"/>
    </row>
    <row r="2302" spans="2:4">
      <c r="B2302" s="33"/>
      <c r="C2302" s="33"/>
      <c r="D2302" s="33"/>
    </row>
    <row r="2303" spans="2:4">
      <c r="B2303" s="33"/>
      <c r="C2303" s="33"/>
      <c r="D2303" s="33"/>
    </row>
    <row r="2304" spans="2:4">
      <c r="B2304" s="33"/>
      <c r="C2304" s="33"/>
      <c r="D2304" s="33"/>
    </row>
    <row r="2305" spans="2:4">
      <c r="B2305" s="33"/>
      <c r="C2305" s="33"/>
      <c r="D2305" s="33"/>
    </row>
    <row r="2306" spans="2:4">
      <c r="B2306" s="33"/>
      <c r="C2306" s="33"/>
      <c r="D2306" s="33"/>
    </row>
    <row r="2307" spans="2:4">
      <c r="B2307" s="33"/>
      <c r="C2307" s="33"/>
      <c r="D2307" s="33"/>
    </row>
    <row r="2308" spans="2:4">
      <c r="B2308" s="33"/>
      <c r="C2308" s="33"/>
      <c r="D2308" s="33"/>
    </row>
    <row r="2309" spans="2:4">
      <c r="B2309" s="33"/>
      <c r="C2309" s="33"/>
      <c r="D2309" s="33"/>
    </row>
    <row r="2310" spans="2:4">
      <c r="B2310" s="33"/>
      <c r="C2310" s="33"/>
      <c r="D2310" s="33"/>
    </row>
    <row r="2311" spans="2:4">
      <c r="B2311" s="33"/>
      <c r="C2311" s="33"/>
      <c r="D2311" s="33"/>
    </row>
    <row r="2312" spans="2:4">
      <c r="B2312" s="33"/>
      <c r="C2312" s="33"/>
      <c r="D2312" s="33"/>
    </row>
    <row r="2313" spans="2:4">
      <c r="B2313" s="33"/>
      <c r="C2313" s="33"/>
      <c r="D2313" s="33"/>
    </row>
    <row r="2314" spans="2:4">
      <c r="B2314" s="33"/>
      <c r="C2314" s="33"/>
      <c r="D2314" s="33"/>
    </row>
    <row r="2315" spans="2:4">
      <c r="B2315" s="33"/>
      <c r="C2315" s="33"/>
      <c r="D2315" s="33"/>
    </row>
    <row r="2316" spans="2:4">
      <c r="B2316" s="33"/>
      <c r="C2316" s="33"/>
      <c r="D2316" s="33"/>
    </row>
    <row r="2317" spans="2:4">
      <c r="B2317" s="33"/>
      <c r="C2317" s="33"/>
      <c r="D2317" s="33"/>
    </row>
    <row r="2318" spans="2:4">
      <c r="B2318" s="33"/>
      <c r="C2318" s="33"/>
      <c r="D2318" s="33"/>
    </row>
    <row r="2319" spans="2:4">
      <c r="B2319" s="33"/>
      <c r="C2319" s="33"/>
      <c r="D2319" s="33"/>
    </row>
    <row r="2320" spans="2:4">
      <c r="B2320" s="33"/>
      <c r="C2320" s="33"/>
      <c r="D2320" s="33"/>
    </row>
    <row r="2321" spans="2:4">
      <c r="B2321" s="33"/>
      <c r="C2321" s="33"/>
      <c r="D2321" s="33"/>
    </row>
    <row r="2322" spans="2:4">
      <c r="B2322" s="33"/>
      <c r="C2322" s="33"/>
      <c r="D2322" s="33"/>
    </row>
    <row r="2323" spans="2:4">
      <c r="B2323" s="33"/>
      <c r="C2323" s="33"/>
      <c r="D2323" s="33"/>
    </row>
    <row r="2324" spans="2:4">
      <c r="B2324" s="33"/>
      <c r="C2324" s="33"/>
      <c r="D2324" s="33"/>
    </row>
    <row r="2325" spans="2:4">
      <c r="B2325" s="33"/>
      <c r="C2325" s="33"/>
      <c r="D2325" s="33"/>
    </row>
    <row r="2326" spans="2:4">
      <c r="B2326" s="33"/>
      <c r="C2326" s="33"/>
      <c r="D2326" s="33"/>
    </row>
    <row r="2327" spans="2:4">
      <c r="B2327" s="33"/>
      <c r="C2327" s="33"/>
      <c r="D2327" s="33"/>
    </row>
    <row r="2328" spans="2:4">
      <c r="B2328" s="33"/>
      <c r="C2328" s="33"/>
      <c r="D2328" s="33"/>
    </row>
    <row r="2329" spans="2:4">
      <c r="B2329" s="33"/>
      <c r="C2329" s="33"/>
      <c r="D2329" s="33"/>
    </row>
    <row r="2330" spans="2:4">
      <c r="B2330" s="33"/>
      <c r="C2330" s="33"/>
      <c r="D2330" s="33"/>
    </row>
    <row r="2331" spans="2:4">
      <c r="B2331" s="33"/>
      <c r="C2331" s="33"/>
      <c r="D2331" s="33"/>
    </row>
    <row r="2332" spans="2:4">
      <c r="B2332" s="33"/>
      <c r="C2332" s="33"/>
      <c r="D2332" s="33"/>
    </row>
    <row r="2333" spans="2:4">
      <c r="B2333" s="33"/>
      <c r="C2333" s="33"/>
      <c r="D2333" s="33"/>
    </row>
    <row r="2334" spans="2:4">
      <c r="B2334" s="33"/>
      <c r="C2334" s="33"/>
      <c r="D2334" s="33"/>
    </row>
    <row r="2335" spans="2:4">
      <c r="B2335" s="33"/>
      <c r="C2335" s="33"/>
      <c r="D2335" s="33"/>
    </row>
    <row r="2336" spans="2:4">
      <c r="B2336" s="33"/>
      <c r="C2336" s="33"/>
      <c r="D2336" s="33"/>
    </row>
    <row r="2337" spans="2:4">
      <c r="B2337" s="33"/>
      <c r="C2337" s="33"/>
      <c r="D2337" s="33"/>
    </row>
    <row r="2338" spans="2:4">
      <c r="B2338" s="33"/>
      <c r="C2338" s="33"/>
      <c r="D2338" s="33"/>
    </row>
    <row r="2339" spans="2:4">
      <c r="B2339" s="33"/>
      <c r="C2339" s="33"/>
      <c r="D2339" s="33"/>
    </row>
    <row r="2340" spans="2:4">
      <c r="B2340" s="33"/>
      <c r="C2340" s="33"/>
      <c r="D2340" s="33"/>
    </row>
    <row r="2341" spans="2:4">
      <c r="B2341" s="33"/>
      <c r="C2341" s="33"/>
      <c r="D2341" s="33"/>
    </row>
    <row r="2342" spans="2:4">
      <c r="B2342" s="33"/>
      <c r="C2342" s="33"/>
      <c r="D2342" s="33"/>
    </row>
    <row r="2343" spans="2:4">
      <c r="B2343" s="33"/>
      <c r="C2343" s="33"/>
      <c r="D2343" s="33"/>
    </row>
    <row r="2344" spans="2:4">
      <c r="B2344" s="33"/>
      <c r="C2344" s="33"/>
      <c r="D2344" s="33"/>
    </row>
    <row r="2345" spans="2:4">
      <c r="B2345" s="33"/>
      <c r="C2345" s="33"/>
      <c r="D2345" s="33"/>
    </row>
    <row r="2346" spans="2:4">
      <c r="B2346" s="33"/>
      <c r="C2346" s="33"/>
      <c r="D2346" s="33"/>
    </row>
    <row r="2347" spans="2:4">
      <c r="B2347" s="33"/>
      <c r="C2347" s="33"/>
      <c r="D2347" s="33"/>
    </row>
    <row r="2348" spans="2:4">
      <c r="B2348" s="33"/>
      <c r="C2348" s="33"/>
      <c r="D2348" s="33"/>
    </row>
    <row r="2349" spans="2:4">
      <c r="B2349" s="33"/>
      <c r="C2349" s="33"/>
      <c r="D2349" s="33"/>
    </row>
    <row r="2350" spans="2:4">
      <c r="B2350" s="33"/>
      <c r="C2350" s="33"/>
      <c r="D2350" s="33"/>
    </row>
    <row r="2351" spans="2:4">
      <c r="B2351" s="33"/>
      <c r="C2351" s="33"/>
      <c r="D2351" s="33"/>
    </row>
    <row r="2352" spans="2:4">
      <c r="B2352" s="33"/>
      <c r="C2352" s="33"/>
      <c r="D2352" s="33"/>
    </row>
    <row r="2353" spans="2:4">
      <c r="B2353" s="33"/>
      <c r="C2353" s="33"/>
      <c r="D2353" s="33"/>
    </row>
    <row r="2354" spans="2:4">
      <c r="B2354" s="33"/>
      <c r="C2354" s="33"/>
      <c r="D2354" s="33"/>
    </row>
    <row r="2355" spans="2:4">
      <c r="B2355" s="33"/>
      <c r="C2355" s="33"/>
      <c r="D2355" s="33"/>
    </row>
    <row r="2356" spans="2:4">
      <c r="B2356" s="33"/>
      <c r="C2356" s="33"/>
      <c r="D2356" s="33"/>
    </row>
    <row r="2357" spans="2:4">
      <c r="B2357" s="33"/>
      <c r="C2357" s="33"/>
      <c r="D2357" s="33"/>
    </row>
    <row r="2358" spans="2:4">
      <c r="B2358" s="33"/>
      <c r="C2358" s="33"/>
      <c r="D2358" s="33"/>
    </row>
    <row r="2359" spans="2:4">
      <c r="B2359" s="33"/>
      <c r="C2359" s="33"/>
      <c r="D2359" s="33"/>
    </row>
    <row r="2360" spans="2:4">
      <c r="B2360" s="33"/>
      <c r="C2360" s="33"/>
      <c r="D2360" s="33"/>
    </row>
    <row r="2361" spans="2:4">
      <c r="B2361" s="33"/>
      <c r="C2361" s="33"/>
      <c r="D2361" s="33"/>
    </row>
    <row r="2362" spans="2:4">
      <c r="B2362" s="33"/>
      <c r="C2362" s="33"/>
      <c r="D2362" s="33"/>
    </row>
    <row r="2363" spans="2:4">
      <c r="B2363" s="33"/>
      <c r="C2363" s="33"/>
      <c r="D2363" s="33"/>
    </row>
    <row r="2364" spans="2:4">
      <c r="B2364" s="33"/>
      <c r="C2364" s="33"/>
      <c r="D2364" s="33"/>
    </row>
    <row r="2365" spans="2:4">
      <c r="B2365" s="33"/>
      <c r="C2365" s="33"/>
      <c r="D2365" s="33"/>
    </row>
    <row r="2366" spans="2:4">
      <c r="B2366" s="33"/>
      <c r="C2366" s="33"/>
      <c r="D2366" s="33"/>
    </row>
    <row r="2367" spans="2:4">
      <c r="B2367" s="33"/>
      <c r="C2367" s="33"/>
      <c r="D2367" s="33"/>
    </row>
    <row r="2368" spans="2:4">
      <c r="B2368" s="33"/>
      <c r="C2368" s="33"/>
      <c r="D2368" s="33"/>
    </row>
    <row r="2369" spans="2:4">
      <c r="B2369" s="33"/>
      <c r="C2369" s="33"/>
      <c r="D2369" s="33"/>
    </row>
    <row r="2370" spans="2:4">
      <c r="B2370" s="33"/>
      <c r="C2370" s="33"/>
      <c r="D2370" s="33"/>
    </row>
    <row r="2371" spans="2:4">
      <c r="B2371" s="33"/>
      <c r="C2371" s="33"/>
      <c r="D2371" s="33"/>
    </row>
    <row r="2372" spans="2:4">
      <c r="B2372" s="33"/>
      <c r="C2372" s="33"/>
      <c r="D2372" s="33"/>
    </row>
    <row r="2373" spans="2:4">
      <c r="B2373" s="33"/>
      <c r="C2373" s="33"/>
      <c r="D2373" s="33"/>
    </row>
    <row r="2374" spans="2:4">
      <c r="B2374" s="33"/>
      <c r="C2374" s="33"/>
      <c r="D2374" s="33"/>
    </row>
    <row r="2375" spans="2:4">
      <c r="B2375" s="33"/>
      <c r="C2375" s="33"/>
      <c r="D2375" s="33"/>
    </row>
    <row r="2376" spans="2:4">
      <c r="B2376" s="33"/>
      <c r="C2376" s="33"/>
      <c r="D2376" s="33"/>
    </row>
    <row r="2377" spans="2:4">
      <c r="B2377" s="33"/>
      <c r="C2377" s="33"/>
      <c r="D2377" s="33"/>
    </row>
    <row r="2378" spans="2:4">
      <c r="B2378" s="33"/>
      <c r="C2378" s="33"/>
      <c r="D2378" s="33"/>
    </row>
    <row r="2379" spans="2:4">
      <c r="B2379" s="33"/>
      <c r="C2379" s="33"/>
      <c r="D2379" s="33"/>
    </row>
    <row r="2380" spans="2:4">
      <c r="B2380" s="33"/>
      <c r="C2380" s="33"/>
      <c r="D2380" s="33"/>
    </row>
    <row r="2381" spans="2:4">
      <c r="B2381" s="33"/>
      <c r="C2381" s="33"/>
      <c r="D2381" s="33"/>
    </row>
    <row r="2382" spans="2:4">
      <c r="B2382" s="33"/>
      <c r="C2382" s="33"/>
      <c r="D2382" s="33"/>
    </row>
    <row r="2383" spans="2:4">
      <c r="B2383" s="33"/>
      <c r="C2383" s="33"/>
      <c r="D2383" s="33"/>
    </row>
    <row r="2384" spans="2:4">
      <c r="B2384" s="33"/>
      <c r="C2384" s="33"/>
      <c r="D2384" s="33"/>
    </row>
    <row r="2385" spans="2:4">
      <c r="B2385" s="33"/>
      <c r="C2385" s="33"/>
      <c r="D2385" s="33"/>
    </row>
    <row r="2386" spans="2:4">
      <c r="B2386" s="33"/>
      <c r="C2386" s="33"/>
      <c r="D2386" s="33"/>
    </row>
    <row r="2387" spans="2:4">
      <c r="B2387" s="33"/>
      <c r="C2387" s="33"/>
      <c r="D2387" s="33"/>
    </row>
    <row r="2388" spans="2:4">
      <c r="B2388" s="33"/>
      <c r="C2388" s="33"/>
      <c r="D2388" s="33"/>
    </row>
    <row r="2389" spans="2:4">
      <c r="B2389" s="33"/>
      <c r="C2389" s="33"/>
      <c r="D2389" s="33"/>
    </row>
    <row r="2390" spans="2:4">
      <c r="B2390" s="33"/>
      <c r="C2390" s="33"/>
      <c r="D2390" s="33"/>
    </row>
    <row r="2391" spans="2:4">
      <c r="B2391" s="33"/>
      <c r="C2391" s="33"/>
      <c r="D2391" s="33"/>
    </row>
    <row r="2392" spans="2:4">
      <c r="B2392" s="33"/>
      <c r="C2392" s="33"/>
      <c r="D2392" s="33"/>
    </row>
    <row r="2393" spans="2:4">
      <c r="B2393" s="33"/>
      <c r="C2393" s="33"/>
      <c r="D2393" s="33"/>
    </row>
    <row r="2394" spans="2:4">
      <c r="B2394" s="33"/>
      <c r="C2394" s="33"/>
      <c r="D2394" s="33"/>
    </row>
    <row r="2395" spans="2:4">
      <c r="B2395" s="33"/>
      <c r="C2395" s="33"/>
      <c r="D2395" s="33"/>
    </row>
    <row r="2396" spans="2:4">
      <c r="B2396" s="33"/>
      <c r="C2396" s="33"/>
      <c r="D2396" s="33"/>
    </row>
    <row r="2397" spans="2:4">
      <c r="B2397" s="33"/>
      <c r="C2397" s="33"/>
      <c r="D2397" s="33"/>
    </row>
  </sheetData>
  <sortState ref="A1495:E1515">
    <sortCondition ref="A1495"/>
  </sortState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Прайс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dcterms:created xsi:type="dcterms:W3CDTF">2014-01-07T17:34:56Z</dcterms:created>
  <dcterms:modified xsi:type="dcterms:W3CDTF">2015-07-12T18:13:37Z</dcterms:modified>
</cp:coreProperties>
</file>